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5 SVP ataskaita\Ataskaita Kontrolierių tarnybai\"/>
    </mc:Choice>
  </mc:AlternateContent>
  <xr:revisionPtr revIDLastSave="0" documentId="13_ncr:1_{70D9698B-7B1C-4FE8-B2CB-8C9B0761131A}" xr6:coauthVersionLast="47" xr6:coauthVersionMax="47" xr10:uidLastSave="{00000000-0000-0000-0000-000000000000}"/>
  <bookViews>
    <workbookView xWindow="28680" yWindow="-120" windowWidth="38640" windowHeight="21120" xr2:uid="{00000000-000D-0000-FFFF-FFFF00000000}"/>
  </bookViews>
  <sheets>
    <sheet name="Ataskaita " sheetId="4" r:id="rId1"/>
    <sheet name="009 programa" sheetId="2" r:id="rId2"/>
  </sheets>
  <definedNames>
    <definedName name="_xlnm.Print_Area" localSheetId="0">'Ataskaita '!$B$1:$I$36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74" i="2" l="1"/>
  <c r="D78" i="2"/>
  <c r="F58" i="2" l="1"/>
  <c r="F31" i="2"/>
  <c r="G31" i="2"/>
  <c r="D11" i="2"/>
  <c r="E11" i="2"/>
  <c r="D14" i="2"/>
  <c r="E14" i="2"/>
  <c r="D16" i="2"/>
  <c r="E16" i="2"/>
  <c r="F16" i="2"/>
  <c r="F10" i="2" s="1"/>
  <c r="G16" i="2"/>
  <c r="G10" i="2" s="1"/>
  <c r="D21" i="2"/>
  <c r="E21" i="2"/>
  <c r="F21" i="2"/>
  <c r="G21" i="2"/>
  <c r="D25" i="2"/>
  <c r="E25" i="2"/>
  <c r="F25" i="2"/>
  <c r="G25" i="2"/>
  <c r="D27" i="2"/>
  <c r="E27" i="2"/>
  <c r="D29" i="2"/>
  <c r="E29" i="2"/>
  <c r="F29" i="2"/>
  <c r="G29" i="2"/>
  <c r="D31" i="2"/>
  <c r="E31" i="2"/>
  <c r="D35" i="2"/>
  <c r="E35" i="2"/>
  <c r="D44" i="2"/>
  <c r="E44" i="2"/>
  <c r="F44" i="2"/>
  <c r="G44" i="2"/>
  <c r="D50" i="2"/>
  <c r="E50" i="2"/>
  <c r="F50" i="2"/>
  <c r="G50" i="2"/>
  <c r="D53" i="2"/>
  <c r="E53" i="2"/>
  <c r="F53" i="2"/>
  <c r="G53" i="2"/>
  <c r="D56" i="2"/>
  <c r="D55" i="2" s="1"/>
  <c r="E56" i="2"/>
  <c r="E55" i="2" s="1"/>
  <c r="F56" i="2"/>
  <c r="F55" i="2" s="1"/>
  <c r="G56" i="2"/>
  <c r="G55" i="2" s="1"/>
  <c r="D58" i="2"/>
  <c r="E58" i="2"/>
  <c r="G58" i="2"/>
  <c r="D61" i="2"/>
  <c r="D60" i="2" s="1"/>
  <c r="E61" i="2"/>
  <c r="E60" i="2" s="1"/>
  <c r="F60" i="2"/>
  <c r="G60" i="2"/>
  <c r="D65" i="2"/>
  <c r="E65" i="2"/>
  <c r="F65" i="2"/>
  <c r="G65" i="2"/>
  <c r="D67" i="2"/>
  <c r="E67" i="2"/>
  <c r="F67" i="2"/>
  <c r="G67" i="2"/>
  <c r="D69" i="2"/>
  <c r="E69" i="2"/>
  <c r="F69" i="2"/>
  <c r="G69" i="2"/>
  <c r="C74" i="2"/>
  <c r="D74" i="2"/>
  <c r="F74" i="2"/>
  <c r="F80" i="2" s="1"/>
  <c r="C78" i="2"/>
  <c r="E78" i="2"/>
  <c r="F78" i="2"/>
  <c r="E80" i="2" l="1"/>
  <c r="D80" i="2"/>
  <c r="C80" i="2"/>
  <c r="F63" i="2"/>
  <c r="E63" i="2"/>
  <c r="E34" i="2"/>
  <c r="D63" i="2"/>
  <c r="D34" i="2"/>
  <c r="G63" i="2"/>
  <c r="G34" i="2"/>
  <c r="G8" i="2" s="1"/>
  <c r="G7" i="2" s="1"/>
  <c r="F34" i="2"/>
  <c r="F8" i="2" s="1"/>
  <c r="F7" i="2" s="1"/>
  <c r="E10" i="2"/>
  <c r="D10" i="2"/>
  <c r="D8" i="2" l="1"/>
  <c r="D7" i="2" s="1"/>
  <c r="E8" i="2"/>
  <c r="E7" i="2" s="1"/>
</calcChain>
</file>

<file path=xl/sharedStrings.xml><?xml version="1.0" encoding="utf-8"?>
<sst xmlns="http://schemas.openxmlformats.org/spreadsheetml/2006/main" count="380" uniqueCount="238">
  <si>
    <t>Kodas</t>
  </si>
  <si>
    <t>METINIO VEIKLOS PLANO VYKDYMO ATASKAITA</t>
  </si>
  <si>
    <t>SP lėšos</t>
  </si>
  <si>
    <t>Patvirtintas asignavimų planas</t>
  </si>
  <si>
    <t>Patikslintas asignavimų planas</t>
  </si>
  <si>
    <t>Iš viso gauta asignavimų</t>
  </si>
  <si>
    <t>Likutis</t>
  </si>
  <si>
    <t>Rodiklis</t>
  </si>
  <si>
    <t>Mato vnt.</t>
  </si>
  <si>
    <t>2025</t>
  </si>
  <si>
    <t>Pastaba</t>
  </si>
  <si>
    <t>Planas</t>
  </si>
  <si>
    <t>Faktas</t>
  </si>
  <si>
    <t>009</t>
  </si>
  <si>
    <t>Jaunimo ir bendruomenių politikos plėtros programa</t>
  </si>
  <si>
    <t>009-01 (T)</t>
  </si>
  <si>
    <t>Jaunuolių, turinčių Jaunimo savanoriškos tarnybos (JST) pažymėjimą, skaičius per metus</t>
  </si>
  <si>
    <t>skaičius</t>
  </si>
  <si>
    <t>21,00</t>
  </si>
  <si>
    <t>Jaunų žmonių, dalyvaujančių iš savivaldybės biudžeto finansuojamų projektų ir renginių veiklose, skaičius</t>
  </si>
  <si>
    <t>10 000,00</t>
  </si>
  <si>
    <t>13 000,00</t>
  </si>
  <si>
    <t>009-01-01 (TP)</t>
  </si>
  <si>
    <t>Jaunimo ir su jaunimu dirbančių organizacijų bei jų iniciatyvų skatinimas</t>
  </si>
  <si>
    <t>009-01-01-01</t>
  </si>
  <si>
    <t>Jaunimo iniciatyvų ir programų dalinis finansavimas</t>
  </si>
  <si>
    <t>1.1.</t>
  </si>
  <si>
    <t>Iš dalies finansuota projektų</t>
  </si>
  <si>
    <t>16,00</t>
  </si>
  <si>
    <t>18,00</t>
  </si>
  <si>
    <t>Įvertinta projektų paraiškų</t>
  </si>
  <si>
    <t>38,00</t>
  </si>
  <si>
    <t>009-01-01-02</t>
  </si>
  <si>
    <t>Jaunimo organizacijų stiprinimo ir jaunimo politikos plėtojimo programos dalinis finansavimas</t>
  </si>
  <si>
    <t>Iš dalies finansuota programų projektų</t>
  </si>
  <si>
    <t>1,00</t>
  </si>
  <si>
    <t>009-01-01-03</t>
  </si>
  <si>
    <t>Jaunimo savanoriškos tarnybos įgyvendinimo Klaipėdos mieste programos dalinis finansavimas</t>
  </si>
  <si>
    <t>0,00</t>
  </si>
  <si>
    <t>Savanorių, pasirašiusių sutartis</t>
  </si>
  <si>
    <t>009-01-01-04</t>
  </si>
  <si>
    <t>Atviro darbo su jaunimu Klaipėdos mieste programos dalinis finansavimas</t>
  </si>
  <si>
    <t>vnt.</t>
  </si>
  <si>
    <t>Unikalių lankytojų atviroje jaunimo erdvėje arba atvirame jaunimo centre</t>
  </si>
  <si>
    <t>200,00</t>
  </si>
  <si>
    <t>245,00</t>
  </si>
  <si>
    <t>Suteiktų individualių konsultacijų jaunimui skaičius</t>
  </si>
  <si>
    <t>30,00</t>
  </si>
  <si>
    <t>75,00</t>
  </si>
  <si>
    <t>Socialiai pažeidžiamų, socialinę riziką (atskirtį) patiriančių asmenų, gavusių konsultacijas, teigiamai vertinančių paslaugas, dalis nuo visų lankytojų</t>
  </si>
  <si>
    <t>proc.</t>
  </si>
  <si>
    <t>40,00</t>
  </si>
  <si>
    <t>78,00</t>
  </si>
  <si>
    <t>Jaunuolių, grįžusių į švietimo sistemą, darbo rinką, pradėjusių savanoriauti ar įsitraukusių į kitas aktyvias veiklas, skaičius</t>
  </si>
  <si>
    <t>20,00</t>
  </si>
  <si>
    <t>23,00</t>
  </si>
  <si>
    <t>009-01-01-05</t>
  </si>
  <si>
    <t>Darbo su jaunimu gatvėje Klaipėdos mieste programos dalinis finansavimas</t>
  </si>
  <si>
    <t>Gyvenamųjų rajonų, kuriuose vykdomas darbas su jaunimu gatvėje</t>
  </si>
  <si>
    <t>Unikalių jaunų žmonių, su kuriais palaikomas reguliarus kontaktas vykdant darbą su jaunimu gatvėje</t>
  </si>
  <si>
    <t>12,00</t>
  </si>
  <si>
    <t>19,00</t>
  </si>
  <si>
    <t>Bendras jaunų žmonių, su kuriais palaikomas reguliarus kontaktas vykdant darbą su jaunimu gatvėje</t>
  </si>
  <si>
    <t>25,00</t>
  </si>
  <si>
    <t>43,00</t>
  </si>
  <si>
    <t>009-01-01-06</t>
  </si>
  <si>
    <t>Nevyriausybinių organizacijų kompetencijų didinimas ir naujų įgūdžių suteikimas</t>
  </si>
  <si>
    <t>Kompetencijų didinimo veiklų skaičius</t>
  </si>
  <si>
    <t>6,00</t>
  </si>
  <si>
    <t>009-01-01-07</t>
  </si>
  <si>
    <t>Dalininko įnašo formavimas VšĮ Klaipėdos miesto savivaldybės atviro jaunimo centro įkūrimui ir veiklos organizavimui</t>
  </si>
  <si>
    <t>Įsteigta viešoji įstaiga</t>
  </si>
  <si>
    <t>1.6.</t>
  </si>
  <si>
    <t>009-01-01-08</t>
  </si>
  <si>
    <t>VšĮ Klaipėdos miesto savivaldybės atviro jaunimo centro veiklos organizavimas (vykdytojas – VšĮ Klaipėdos miesto savivaldybės atviras jaunimo centras)</t>
  </si>
  <si>
    <t>Unikalių lankytojų įstaigoje skaičius</t>
  </si>
  <si>
    <t>750,00</t>
  </si>
  <si>
    <t>68,00</t>
  </si>
  <si>
    <t>Bendras lankytojų įstaigoje skaičius</t>
  </si>
  <si>
    <t>3 750,00</t>
  </si>
  <si>
    <t>520,00</t>
  </si>
  <si>
    <t>009-01-02 (RP)</t>
  </si>
  <si>
    <t>Atvirų jaunimo erdvių, skirtų mažiau galimybių turintiems jaunuoliams, steigimas (šiaurinėje miesto dalyje)</t>
  </si>
  <si>
    <t>009-01-02-01</t>
  </si>
  <si>
    <t>Atlikta rangos darbų</t>
  </si>
  <si>
    <t>009-01-03 (TP)</t>
  </si>
  <si>
    <t>Jaunimo pritraukimas į Klaipėdos miestą</t>
  </si>
  <si>
    <t>009-01-03-01</t>
  </si>
  <si>
    <t>Dalyvavimas Vakarų Lietuvos regiono renginyje „Jaunimo vasaros akademija“</t>
  </si>
  <si>
    <t>Dalyvių skaičius išvažiuojamajame renginyje</t>
  </si>
  <si>
    <t>10,00</t>
  </si>
  <si>
    <t>009-01-03-02</t>
  </si>
  <si>
    <t>Klaipėdos miesto kasmetiniai renginiai jaunimui</t>
  </si>
  <si>
    <t>Suorganizuota renginių</t>
  </si>
  <si>
    <t>7,00</t>
  </si>
  <si>
    <t>8,00</t>
  </si>
  <si>
    <t>009-01-04 (TP)</t>
  </si>
  <si>
    <t>Tarptautinio ir nacionalinio bendradarbiavimo plėtojimas</t>
  </si>
  <si>
    <t>009-01-04-01</t>
  </si>
  <si>
    <t>Atstovavimas Klaipėdos miestui  tarptautiniuose ir nacionaliniuose jaunimo renginiuose</t>
  </si>
  <si>
    <t>Dalyvauta tarptautiniuose renginiuose, renginių skaičius</t>
  </si>
  <si>
    <t>4,00</t>
  </si>
  <si>
    <t>3,00</t>
  </si>
  <si>
    <t>Dalyvių skaičius tarptautiniuose renginiuose</t>
  </si>
  <si>
    <t>5,00</t>
  </si>
  <si>
    <t>Dalyvauta nacionaliniuose renginiuose, renginių skaičius</t>
  </si>
  <si>
    <t>Dalyvių skaičius nacionaliniuose renginiuose</t>
  </si>
  <si>
    <t>009-01-04-02</t>
  </si>
  <si>
    <t>Tarptautinio Erasmus+ programos projekto „VR ateitis“ (angl. „VR the Futuree“) įgyvendinimas</t>
  </si>
  <si>
    <t>Tarptautinių vizitų skaičius</t>
  </si>
  <si>
    <t>2,00</t>
  </si>
  <si>
    <t>ES</t>
  </si>
  <si>
    <t>Parengta programinių įrangų edukacinėms priemonėms</t>
  </si>
  <si>
    <t>Sukurta metodologija jaunimo darbuotojams apie virtualios realybės edukacijas</t>
  </si>
  <si>
    <t>009-01-04-03</t>
  </si>
  <si>
    <t>Suorganizuoti vietos veiklos grupės susitikimai</t>
  </si>
  <si>
    <t>Įgyvendintas skaitmeninio darbo su jaunimu bandomasis projektas</t>
  </si>
  <si>
    <t>Parengtas skaitmeninio darbo su jaunimu veiksmų planas</t>
  </si>
  <si>
    <t>Atliktas projekto auditas</t>
  </si>
  <si>
    <t>009-01-04-04</t>
  </si>
  <si>
    <t>Tarptautinio Interreg VI-A Latvija–Lietuva bendradarbiavimo per sieną programos projekto „Skaitmeninis jaunimo centras Klaipėdoje ir Liepojoje“ (angl. „Digital youth center in Klaipėda and Liepaja“)  įgyvendinimas</t>
  </si>
  <si>
    <t>Nupirkta kompiuterinės įrangos komplektų</t>
  </si>
  <si>
    <t>Sukurta skaitmeninio jaunimo centro metodologija</t>
  </si>
  <si>
    <t>Suorganizuota tarpžinybinės projekto grupės susitikimų</t>
  </si>
  <si>
    <t>009-01-05 (TP)</t>
  </si>
  <si>
    <t>Premijų už miestui aktualius ir pritaikomuosius darbus skyrimas Klaipėdos aukštųjų mokyklų absolventams</t>
  </si>
  <si>
    <t>009-01-05-01</t>
  </si>
  <si>
    <t>Paskirta premijų</t>
  </si>
  <si>
    <t>15,00</t>
  </si>
  <si>
    <t>009-01-06 (TP)</t>
  </si>
  <si>
    <t>Mokinių dalyvaujamojo biudžeto iniciatyvos įgyvendinimas</t>
  </si>
  <si>
    <t>009-01-06-01</t>
  </si>
  <si>
    <t>Dalyvauta mokyklų</t>
  </si>
  <si>
    <t>Įgyvendinta mokinių iniciatyvų</t>
  </si>
  <si>
    <t>009-01-07 (TP)</t>
  </si>
  <si>
    <t>Strategijų, tyrimų, analizių, susijusių su jaunimo politika, bendruomenėmis ar lygių galimybių užtikrinimu, parengimas</t>
  </si>
  <si>
    <t>009-01-07-01</t>
  </si>
  <si>
    <t>Klaipėdos jaunimo situacijos tyrimo parengimas</t>
  </si>
  <si>
    <t>Parengta tyrimų</t>
  </si>
  <si>
    <t>009-01-08 (TP)</t>
  </si>
  <si>
    <t>Jaunimo vasaros užimtumo ir integracijos į darbo rinką programos vykdymas</t>
  </si>
  <si>
    <t>009-01-08-01</t>
  </si>
  <si>
    <t>Darbdavių, dalyvaujančių programoje</t>
  </si>
  <si>
    <t>Mokinių, dirbančių pagal programą</t>
  </si>
  <si>
    <t>90,00</t>
  </si>
  <si>
    <t>92,00</t>
  </si>
  <si>
    <t>009-02 (T)</t>
  </si>
  <si>
    <t>Bendruomenių, įgyvendinančių projektus ir vykdančių renginius, skaičius</t>
  </si>
  <si>
    <t>Taikomų gyventojų įtraukties instrumentų skaičius, vnt.</t>
  </si>
  <si>
    <t>009-02-01 (TP)</t>
  </si>
  <si>
    <t>Vietos bendruomenių savivaldos programos įgyvendinimas</t>
  </si>
  <si>
    <t>009-02-01-01</t>
  </si>
  <si>
    <t>1.2.</t>
  </si>
  <si>
    <t>009-02-02 (TP)</t>
  </si>
  <si>
    <t>Dalyvaujamojo biudžeto iniciatyvos įgyvendinimas</t>
  </si>
  <si>
    <t>009-02-02-01</t>
  </si>
  <si>
    <t>Organizuotas idėjų atrankos konkursas</t>
  </si>
  <si>
    <t>009-02-03 (TP)</t>
  </si>
  <si>
    <t>Klaipėdos miesto integruotų investicijų teritorijos vietos veiklos grupės 2023–2029 metų vietos plėtros strategijos įgyvendinimas</t>
  </si>
  <si>
    <t>009-02-03-01</t>
  </si>
  <si>
    <t>Įgyvendinamų projektų skaičius</t>
  </si>
  <si>
    <t>1.</t>
  </si>
  <si>
    <t>Savivaldybės biudžetas (įskaitant skolintas lėšas)</t>
  </si>
  <si>
    <t>savivaldybės biudžeto lėšos (nuosavos, be ankstesnių metų likučio)</t>
  </si>
  <si>
    <t>Lietuvos Respublikos valstybės biudžeto dotacijos</t>
  </si>
  <si>
    <t>ankstesnių metų likučiai</t>
  </si>
  <si>
    <t>2.</t>
  </si>
  <si>
    <t>Kiti šaltiniai (Europos Sąjungos finansinė parama projektams įgyvendinti ir kitos teisėtai gautos lėšos, nurodant atskirus šaltinius):</t>
  </si>
  <si>
    <t>Europos Sąjungos paramos lėšos</t>
  </si>
  <si>
    <t>IŠ VISO programai finansuoti pagal finansavimo šaltinius:</t>
  </si>
  <si>
    <t xml:space="preserve">2025 M. VEIKLOS PLANO ĮVYKDYMO ATASKAITA </t>
  </si>
  <si>
    <t>2025 m.:  Savivaldybės mero 2025-05-12  potvarkiu Nr. M-625 „Dėl Klaipėdos miesto savivaldybės lėšomis iš
dalies finansuojamų ir nefinansuojamų jaunimo iniciatyvų projektų 2025 m. sąrašo patvirtinimo ir lėšų skyrimo“ finansavimas skirtas 18 projektų.</t>
  </si>
  <si>
    <t>2025 m.:  Įgyvendintas Jaunimo iniciatyvų dalinio finansavimo iš Klaipėdos miesto savivaldybės biudžeto lėšų konkursas. Sulaukta 38 paraiškų, kurias vertino Savivaldybės mero potvarkiu sudaryta paraiškų vertinimo komisija.</t>
  </si>
  <si>
    <t>2025 m.: Buvo pratęstas finansavimas Klaipėdos jaunimo organizacijų asociacijai „Apskritasis stalas“, skirta suma  – 10 000 Eur.</t>
  </si>
  <si>
    <t>2025 m.: Buvo nutraukta sutartis su Klaipėdos jaunimo organizacijų asociacija „Apskritasis stalas“, rengiamos naujos konkurso sąlygos.
III ketvirtį buvo pradėtos viešojo pirkimo procedūros dėl paslaugos pirkimo.
IV ketvirtyje įvykdytas viešasis pirkimas, kurį laimėjo VšĮ „Jaunimo asmeninio tobulėjimo centras“.</t>
  </si>
  <si>
    <t>2025 m.: I pusm. buvo 125 unikalūs jaunuoliai.
III ketvirtį buvo 80 unikalių jaunuolių.
IV ketvirtį buvo 40 unikalių jaunuolių.
Iš viso 2025 metais buvo 245 unikalūs lankytojai.</t>
  </si>
  <si>
    <t>2025 m.: I pusm. buvo suteiktos 35 individualios konsultacijos.
III ketvirtį buvo suteiktos 25 individualios konsultacijos.
IV ketvirtį buvo suteikta 15 individualių konsultacijų.
Iš viso 2025 metais buvo suteiktos 75 individualios konsultacijos.</t>
  </si>
  <si>
    <t>2025 m.: I pusm. teigiamai įvertinusių paslaugas buvo 70 proc.
III ketvirtį teigiamai įvertinusių paslaugas buvo 82 proc.
IV ketvirtį teigiamai įvertinusių paslaugas buvo 82 proc. 
Bendras 2025 metų vidurkis yra 78 proc.</t>
  </si>
  <si>
    <t>2025 m.:  I pusmetį buvo 7 jaunuoliai, su kuriais palaikomas reguliarus kontaktas. 
III ketvirtį unikalių jaunų žmonių buvo 7.
IV ketvirtį buvo 5 jaunuoliai.
Iš viso 2025 metais metais buvo 19 jaunuolių.</t>
  </si>
  <si>
    <t>2025 m.: Įstaiga pradėjo vykdyti veiklą birželio pabaigoje.
III ketvirtyje buvo 30 unikalių jaunuolių.
IV ketvirtyje buvo 38 unikalūs lankytojai.
Iš viso 2025 metais buvo 68 unikalūs lankytojai.</t>
  </si>
  <si>
    <t>2025 m.: Renginys „Jaunimo vasaros akademija“ įvyko liepos 1–3 d., dalyvavo 10 dalyvių.</t>
  </si>
  <si>
    <t>2025 m.: Buvo dalyvauta 3 nacionaliniuose renginiuose.</t>
  </si>
  <si>
    <t>2025 m.: Programoje užsiregistravo 30 darbdavių, iš kurių 18 darbdavių įdarbino jaunuolius vasaros metu.</t>
  </si>
  <si>
    <t>ĮVYKDYMO ATASKAITA</t>
  </si>
  <si>
    <r>
      <t xml:space="preserve">Asignavimų valdytoja –  </t>
    </r>
    <r>
      <rPr>
        <sz val="12"/>
        <rFont val="Times New Roman"/>
        <family val="1"/>
      </rPr>
      <t>Klaipėdos miesto savivaldybės administracija.</t>
    </r>
    <r>
      <rPr>
        <b/>
        <sz val="12"/>
        <rFont val="Times New Roman"/>
        <family val="1"/>
      </rPr>
      <t xml:space="preserve">
</t>
    </r>
  </si>
  <si>
    <t xml:space="preserve">faktiškai įvykdytos </t>
  </si>
  <si>
    <t>–</t>
  </si>
  <si>
    <t>(pagal planą arba geriau);</t>
  </si>
  <si>
    <t xml:space="preserve">iš dalies įvykdyta </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</si>
  <si>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įgyvendinimo lygį:</t>
    </r>
  </si>
  <si>
    <t>1) priemonė laikoma visiškai įvykdyta, jei pasiektos visos planuotų ataskaitiniais metais vertinimo  kriterijų reikšmės;</t>
  </si>
  <si>
    <t>2) priemonė laikoma iš dalies įvykdyta, jei pasiekta mažiau vertinimo kriterijų reikšmių, nei planuota ataskaitiniais metais;</t>
  </si>
  <si>
    <t>3) priemonė ir papriemonė laikoma neaktualia, jei nutrauktos sutartys, vykdymas perkeltas vėlesniam laikotarpiui;</t>
  </si>
  <si>
    <t>4) priemonė ir papriemonė laikoma neįvykdyta, jei nepasiekta nė viena planuoto ataskaitinių metų produkto kriterijaus reikšmė.</t>
  </si>
  <si>
    <t xml:space="preserve">2025 M. KLAIPĖDOS MIESTO SAVIVALDYBĖS </t>
  </si>
  <si>
    <r>
      <rPr>
        <sz val="12"/>
        <rFont val="Times New Roman"/>
        <family val="1"/>
        <charset val="186"/>
      </rPr>
      <t>Iš</t>
    </r>
    <r>
      <rPr>
        <b/>
        <sz val="12"/>
        <rFont val="Times New Roman"/>
        <family val="1"/>
        <charset val="186"/>
      </rPr>
      <t xml:space="preserve"> 2025 m.</t>
    </r>
    <r>
      <rPr>
        <sz val="12"/>
        <rFont val="Times New Roman"/>
        <family val="1"/>
      </rPr>
      <t xml:space="preserve"> planuotų įvykdyti 22 priemonių ir papriemonių (kurioms patvirtinti / skirti asignavimai): </t>
    </r>
  </si>
  <si>
    <t>neįvykdyta</t>
  </si>
  <si>
    <t>(nepasiekta planuota reikšmė).</t>
  </si>
  <si>
    <t>(blogiau, nei planuota);</t>
  </si>
  <si>
    <t xml:space="preserve">009 JAUNIMO IR BENDRUOMENIŲ POLITIKOS PLĖTROS PROGRAMA </t>
  </si>
  <si>
    <t>009 JAUNIMO IR BENDRUOMENIŲ POLITIKOS PLĖTROS PROGRAMOS</t>
  </si>
  <si>
    <t>Uždavinys: Aktyvinti  jaunimo ir su jaunimu dirbančių organizacijų veiklą</t>
  </si>
  <si>
    <t>Uždavinys: Aktyvinti bendruomenių veiklą</t>
  </si>
  <si>
    <t>Poveikio / Produkto</t>
  </si>
  <si>
    <t>Tarptautinio URBACT programos projekto „Kita karta – jaunimo darbas“ (angl. „NextGen YouthWork“) įgyvendinimas</t>
  </si>
  <si>
    <t>2025 m.: Buvo nutraukta sutartis su Klaipėdos jaunimo organizacijų asociacija „Apskritasis stalas“, rengiamos naujos konkurso sąlygos. 
IV ketvirtį įvykdytas viešasis pirkimas, kurį laimėjo VšĮ „Jaunimo asmeninio tobulėjimo centras“. Pasirašytos sutartys su 21 savanoriu.</t>
  </si>
  <si>
    <t>2025 m.:  Buvo pratęsta sutartis su organizacija VšĮ „Asmenybės ugdymo kultūros centras“, skirta suma – 35 000 Eur.  Buvo finansuotas 1 programos projektas.</t>
  </si>
  <si>
    <t>2025 m.:  I pusm. grįžusių į švietimo sistemą, darbo rinką, pradėjusių savanoriauti ar įsitraukusių į kitas aktyvias veiklas buvo 12 jaunuolių.
III ketvirtį grįžusių į švietimo sistemą, darbo rinką, pradėjusių savanoriauti ar įsitraukusių į kitas aktyvias veiklas buvo 7 jaunuoliai.
IV ketvirtį grįžusių į švietimo sistemą, darbo rinką, pradėjusių savanoriauti ar įsitraukusių į kitas aktyvias veiklas buvo 4 jaunuoliai.
Iš viso 2025 metais – 23 jaunuoliai.</t>
  </si>
  <si>
    <t>2025 m.: Darbas su jaunimu gatvėje yra vykdomas šiaurinėje miesto dalyje, 11 seniūnaitijų: Danės, Baltikalnio, Senamiesčio, Gimnazijos, Luizės, Universiteto, Dviračių Treko, Bomelio Vitės, Vitės, Kuršių a., S. Daukanto g. Jaunimo darbuotojai įvairiomis formomis teikia jaunimui asmeninę, socialinę bei ugdomąją pagalbą arba siunčia, palydi į jau egzistuojančias institucijas, organizacijas.</t>
  </si>
  <si>
    <t>2025 m.:  I pusm. buvo 18 jaunuolių, su kuriais palaikomas reguliarus kontaktas. Bendras jaunų žmonių skaičius III ketvirtį buvo 10, IV ketvirtį buvo 15 jaunuolių, su kuriais palaikomas reguliarus kontaktas.
Iš viso – 43 žmonės.</t>
  </si>
  <si>
    <t>2025 m.: Buvo suorganizuoti šie mokymai NVO organizacijoms:
1. Projektų rašymo ir finansavimo pritraukimo mokymai.
2. Jaunimo darbuotojų mokymai apie skaitmeninių įrankių naudojimą.
3. Mokymai jaunuolių tėvams, kaip atpažinti, jog vaikas vartoja psichotropines medžiagas (3 kartai).
4. Jaunimo darbuotojų mokymai apie dezinformaciją ir melagienas.</t>
  </si>
  <si>
    <t>2025 m.: Įsteigta viešoji įstaiga Klaipėdos miesto atviras jaunimo centras.</t>
  </si>
  <si>
    <t>2025 m.: Įstaiga pradėjo vykdyti veiklą birželio pabaigoje.
III ketvirtį įstaigoje nuo rugsėjo mėn. apsilankė 250 jaunuolių.
IV ketvirtį apsilankė 270 jaunuolių.
Iš viso 2025 metais įstaigoje apsilankė 520 jaunuolių.</t>
  </si>
  <si>
    <t xml:space="preserve">2025 m.: Parengtas techninis projektas, gautas statybą leidžiantis dokumentas. Projektas vykdomas kartu su Vasaros koncertų estrados rekonstrukcija. Pradėtos rangos darbų viešųjų pirkimų procedūros. </t>
  </si>
  <si>
    <t>2025 m.: I ketv. įvyko renginys „Studijų regata'25“, kuriame dalyvavo apie 8000 jaunų žmonių iš Klaipėdos regiono mokyklų. Dalyvavo 27 aukštosios ir profesinės mokyklos ir 10 kitų organizacijų. Renginio metu pristatyta 17 pranešimų moksleiviams ir mokytojams aktualioms temomis.
Kiti suplanuoti renginiai vyko nuo III ketvirčio.
III ketvirtį, rugsėjo mėn., vyko jaunimo festivalio renginys. Renginyje dalyvavo apie 200 dalyvių.
Jaunimo forume „Būk išgirstas“ dalyvavo 60 moksleivių iš įvairių Klaipėdos miesto mokyklų. Pagrindinė forumo tema buvo jaunimo psichotropinių medžiagų vartojimas. Renginyje buvo parengti jaunuolių pasiūlymai ir pristatyti mokyklų bendruomenei ir Klaipėdos miesto vadovams.
IV ketvirtį vyko šie renginiai:
- 2 mokyklinių grupių koncertai. Dalyvavo 5 jaunimo grupės bei apie 250 dalyvių;
- renginys „Tai koks Plot-Twist'as?“ Jaunimo naktis KuFe su meru ir youtube turinio kūrėju Svarbeuse dariti“. Renginyje dalyvavo apie 45 jaunuoliai;
- kultūrinis renginys „Jaunimo kūrybos vakaras“, skirtas kūrybos ir kultūros pažinimui. Dalyvių laukė edukacijos, kuriose paprastai ir suprantamai buvo kalbama apie kūrybinį procesą, kultūros vaidmenį bei meno įtaką kasdieniam gyvenimui. Praktinių veiklų metu jie išbandė skirtingas kūrybos formas, daugiau dėmesio skirdami patirčiai nei galutiniam rezultatui.  Renginyje dalyvavo 30 jaunuolių;
- Jaunimo organizacijų kompetencijų stiprinimo dirbtuvės. Renginyje dalyvavo 30 dalyvių.</t>
  </si>
  <si>
    <t>2025 m.: I ketvirtis – buvo gautos ir įvertintos 2 paraiškos dalyvauti tarptautiniame renginyje – jaunimo darbuotojų mokymuose „VR the Future“ Kipre, pasirašytos 2 rėmimo sutartys.
II ketvirtis – buvo gautas prašymas dalyvauti ERASMUS+ projekto mokymuose Italijoje.
III ketvirtis – buvo gautas prašymas dalyvauti Skautų renginyje Prancūzijoje.
Iš viso sudalyvauta 3 renginiuose.</t>
  </si>
  <si>
    <t>2025 m.: I ketvirtį buvo gautos ir įvertintos 2 paraiškos dalyvauti tarptautiniame renginyje – jaunimo darbuotojų mokymuose „VR the Future“ Kipre, pasirašytos 2 rėmimo sutartys. Dalyvavo 2 jaunimo darbuotojos.
II ketvirtį buvo gauta 1 jaunimo darbuotojo paraiška dalyvauti tarptautiniame renginyje. Dalyvavo 1 jaunimo darbuotoja.
III ketvirtį buvo gauta 1 paraiška dalyvauti tarptautiniame renginyje Prancūzijoje. Dalyvavo 15 jaunuolių. 
Iš viso pagal programą 3 renginiuose dalyvavo 18 asmenų.</t>
  </si>
  <si>
    <t>2025 m.: II ketvirtį buvo gauta Lietuvos liberalaus jaunimo paraiška dalyvauti nacionaliniame renginyje. Dalyvavo 5 asmenys. 
Taip pat buvo gauta Lietuvos moksleivių sąjungos paraiška dalyvauti nacionaliniame renginyje. Dalyvavo 20 asmenų.
III ketvirtį buvo gauta Lietuvos moksleivių sąjungos paraiška. Dalyvavo 13 asmenų.</t>
  </si>
  <si>
    <t>2025 m.: I ketvirtį Kipre buvo surengti jaunimo darbuotojų mokymai  apie virtualią realybę, dalyvavo 4 asmenys iš Lietuvos. Iš viso buvo 14 dalyvių.
II ketvirtį buvo surengtas Jaunimo agentūros patikrinimas, į kurį atvyko projekto partneriai iš Liepojos.
IV ketvirtį vyko baigiamasis projekto vizitas Kroatijoje.</t>
  </si>
  <si>
    <t>2025 m.: I pusmetį vyko programinės įrangos parengimo darbai. III ketvirtį programinė įranga parengta naudoti, mokyklose įvyko 3 edukacijos su parengta metodologija. Parengti 2 edukaciniai filmukai, todėl 2 programinės įrangos kiekvienam filmukui buvo rengiamos atskirai.</t>
  </si>
  <si>
    <t>2025 m.:  Siekiant parengti metodologiją, I ketv. buvo atlikta jaunimo darbuotojų apklausa ir teorinės medžiagos apie skaitmeninį darbą su jaunimu analizė.
II ketvirtį metodologija parengta, vyko maketavimo ir teksto redakcijos darbai.
III ketvirtį metodologija išversta į lietuvių kalbą ir paviešinta jaunimo darbuotojams.</t>
  </si>
  <si>
    <t>2025 m.: I ketvirtį Klaipėdoje buvo suorganizuotas 1 URBACT veiklos grupės (toliau – ULG) susitikimas, kuriame aptartas integruotų veiksmų plano veiklos juodraštis. Integruotų veiksmų planas – tai privalomas projekto rezultatas, rengiamas atsižvelgiant į kitų projekte dalyvaujančių miestų patirtį.
II ketvirtį buvo suorganizuoti du ULG grupės susitikimai. Pirmame susitikime buvo aplankytas Klaipėdos universiteto STEAM centras, o antrame susitikime buvo susitikta su jaunimo organizacija iš Liepojos ir aptartas skaitmeninis darbas Liepojoje.
IV ketvirtį vyko baigiamasis ULG susitikimas, kuriame aptarti projekto rezultatai.</t>
  </si>
  <si>
    <t>2025 m.:  Klaipėdos m. savivaldybės taryba pritarė Savivaldybės administracijos dalyvavimui KEKS (šved. „Kvalitet och kompetens i samverkan“ – kokybė ir kompetencija bendradarbiaujant) tinklo veikloje (skaitmeninio darbo su jaunimu bandomajame projekte), buvo suteikta prieiga prie „Logbook“ ir „Logbook street“ programų. Kovo 4–5 dienomis Klaipėdoje vyko „Logbook“ ir „Logbook street“ mokymai, kuriuose dalyvavo Klaipėdos mieste veikiančių atvirų jaunimo centrų ir erdvių jaunimo darbuotojai (VšĮ „Asmenybės ugdymo kultūros centras“, Klaipėdos karalienės Luizės jaunimo centras, MTK Caritas, I. Kanto jaunimo biblioteka).</t>
  </si>
  <si>
    <t>2025 m.: Rengiamas veiksmų planas buvo pristatytas ULG grupės nariams ir tarptautiniams partneriams. Atsižvelgus į pastabas, planas koreguojamas ir pildomas iki III ketvirčio pabaigos.
III ketvirtį planas pristatytas URBACT sekretoriatui, pastabų negauta, laukiama projekto eksperto pastabų galutiniam vertinimui.
IV ketvirtį planas buvo parengtas ir pristatytas ULG nariams.</t>
  </si>
  <si>
    <t>2025 m.: I ketvirtį auditui pateikta ataskaita už 2024 m., II ketvirtį parengta audito ataskaita.</t>
  </si>
  <si>
    <t>2025 m.:  2025-06-03 pasirašyta projekto įgyvendinimo sutartis. Rengiama kompiuterinės įrangos techninė specifikacija.
IV ketvirtį pradėtas rengti kompiuterinės įrangos pirkimas. Įrangos pirkimas bus įvykdytas 2026 metais.</t>
  </si>
  <si>
    <t>2025 m.:  2025-07-04 Liepojoje vyko metodologijos rengimo susitikimas, dalyvavo projekto partneriai (Liepojos ir Klaipėdos miestų savivaldybės, VšĮ Jaunimo asmeninio tobulėjimo centras, Jaunimo tobulėjimo platforma YOU+). Susitikimo metu buvo aptartas metodologijos turinys ir kiti su projektu susiję klausimai. 
IV ketvirtį buvo parengta metodologija.</t>
  </si>
  <si>
    <t>2025 m.:  IV ketvirtį įvyko pirmasis tarpžinybinės grupės susitikimas, kuriame nariai buvo supažindinti su projektu ir išsikelti lūkesčiai darbo grupės rezultatams.</t>
  </si>
  <si>
    <t>2025 m.: Priemonė nebuvo įgyvendinta dėl laiko išteklių trūkumo. Dalyviai informuoti, kad konkursas vyks 2026 metais.</t>
  </si>
  <si>
    <t>2025 m.: 2024–2025 metų dalyvaujamojo biudžeto programoje dalyvauja 8 mokyklos, kurios pasirašė sutartis: „Aukuro“, „Ąžuolyno“, Baltijos, Vytauto Didžiojo, „Varpo“, Vydūno ir „Vėtrungės“ bei Jūrų kadetų gimnazijos.
III ketvirtį buvo išsiųstas projekto kvietimas mokykloms dalyvauti 2025–2026 mokslo metų dalyvaujamojo biudžeto programoje.</t>
  </si>
  <si>
    <t>2025 m.: Kiekviena mokykla turi įgyvendinti po 2 mokinių iniciatyvas, taip siekiant pagerinti sąlygas mokyklos bendruomenei. Projektai turi būti įgyvendinti iki 2025 m. III ketvirčio pabaigos.
III ketvirtį patikrintos mokyklų pateiktos ataskaitos už įgyvendintas iniciatyvas.</t>
  </si>
  <si>
    <t>2025 m.:  Rengiamas Klaipėdos miesto jaunimo politikos analizės tyrimas. I ketvirtį atliktos viešojo pirkimo procedūros, analizę atliko tyrėjas Nerijus Miginis. 
IV ketvirtį gruodžio 10 d. tyrimo atskaita buvo pristatyta Klaipėdos miesto merui.</t>
  </si>
  <si>
    <t>2025 m.: Buvo sulauktos 85 jaunuolių paraiškos dalyvauti jaunimo užimtumo ir integracijos į darbo rinką programoje.
III ketvirtį prisidėjo 7 moksleiviai, kurie prisijungė vėliau.</t>
  </si>
  <si>
    <t>2025 m.: I ketvirtį Lietuvos Respublikos socialinės apsaugos ir darbo ministerija paskelbė kvietimą Klaipėdos miesto savivaldybės bendruomeninėms organizacijoms teikti paraiškas projektams pagal priemonę „Stiprinti bendruomeninę veiklą savivaldybėse“ įgyvendinant bandomąjį modelį.“ Iš viso buvo gauta 13 paraiškų, finansavimas buvo skirtas 6 bendruomenėms.
III ketvirtį vyko priemonės „Stiprinti bendruomeninę veiklą savivaldybėje“ bandomojo modelio projektų įgyvendinimas. Įgyvendinami 6 bendruomeninių organizacijų projektai, finansuojami Socialinės apsaugos ir darbo ministerijos. 
Projektams įgyvendinti buvo finansuojamos didesnės sumos, todėl likusioms bendruomeninėms organizacijoms nepakako lėšų ir mažesnis skaičius bendruomeninių organizacijų įgyvendino projektus.</t>
  </si>
  <si>
    <t>2025 m.: III ketvirčio pabaigoje buvo paskelbtas gyventojų iniciatyvų, skirtų gyvenamajai aplinkai gerinti,  idėjų teikimo konkursas.
IV ketvirtį įgyvendintas 1 dalyvaujamojo biudžeto iniciatyvų konkursas, gautos 33 gyventojų idėjos, daugiausia gyventojų balsų surinko ir įgyvendinamos 3 gyventojų pateiktos idėjos.</t>
  </si>
  <si>
    <t>2025 m.: Šiuo metu vyksta įgyvendinimo procesas. Parengti įsakymai ir sudarytos sutartys dėl projektų 20 proc. finansavimo su 6 organizacijomis: VšĮ „Asmenybės ugdymo kultūros centras“, Klaipėdos miesto neįgaliųjų draugija, Neįgaliųjų sportininkų asociacija, VšĮ „Mažojo princo akademija“, Edukaciniu-kultūriniu centru „Metidė“, VšĮ Meno psichologijos centru. Kol kas lėšos nėra pervestos nė vienai organizacijai. Projektų trukmės yra nuo 12 iki 36 mėn.</t>
  </si>
  <si>
    <r>
      <t>Programą vykdė:</t>
    </r>
    <r>
      <rPr>
        <sz val="12"/>
        <rFont val="Times New Roman"/>
        <family val="1"/>
      </rPr>
      <t xml:space="preserve"> jaunimo reikalų koordinatorius (patarėjas); Kultūros, sporto ir turizmo departamento Sporto, jaunimo ir bendruomeninių reikalų skyrius; Projektų finansavimo ir administravimo skyrius; Miesto vystymo ir priežiūros departamento Statybos skyrius</t>
    </r>
    <r>
      <rPr>
        <b/>
        <sz val="12"/>
        <rFont val="Times New Roman"/>
        <family val="1"/>
      </rPr>
      <t>.</t>
    </r>
  </si>
  <si>
    <t>Klaipėdos miesto savivaldybės 2025 metų veiklos
ataskaitos 1 priedo 
9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</si>
</sst>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rgb="FF000000"/>
      <name val="Calibri"/>
      <family val="2"/>
    </font>
    <font>
      <sz val="12"/>
      <name val="Times New Roman"/>
      <family val="1"/>
      <charset val="186"/>
    </font>
    <font>
      <b/>
      <sz val="12"/>
      <name val="Times New Roman"/>
      <family val="1"/>
    </font>
    <font>
      <sz val="12"/>
      <name val="Times New Roman"/>
      <family val="1"/>
    </font>
    <font>
      <b/>
      <sz val="12"/>
      <name val="Times New Roman"/>
      <family val="1"/>
      <charset val="186"/>
    </font>
    <font>
      <sz val="10"/>
      <name val="Arial"/>
      <family val="2"/>
      <charset val="186"/>
    </font>
    <font>
      <sz val="11"/>
      <name val="Times New Roman"/>
      <family val="1"/>
      <charset val="186"/>
    </font>
    <font>
      <sz val="10"/>
      <name val="Times New Roman"/>
      <family val="1"/>
    </font>
    <font>
      <b/>
      <sz val="10"/>
      <name val="Times New Roman"/>
      <family val="1"/>
    </font>
    <font>
      <sz val="10"/>
      <name val="Times New Roman"/>
      <family val="1"/>
      <charset val="186"/>
    </font>
    <font>
      <sz val="10"/>
      <name val="Arial"/>
      <charset val="186"/>
    </font>
    <font>
      <sz val="11"/>
      <color theme="1"/>
      <name val="Times New Roman"/>
      <family val="1"/>
      <charset val="186"/>
    </font>
    <font>
      <sz val="10"/>
      <color theme="1"/>
      <name val="Times New Roman"/>
      <family val="1"/>
      <charset val="186"/>
    </font>
    <font>
      <b/>
      <sz val="11"/>
      <color theme="1"/>
      <name val="Times New Roman"/>
      <family val="1"/>
      <charset val="186"/>
    </font>
    <font>
      <b/>
      <sz val="10"/>
      <color theme="1"/>
      <name val="Times New Roman"/>
      <family val="1"/>
      <charset val="186"/>
    </font>
  </fonts>
  <fills count="10">
    <fill>
      <patternFill patternType="none"/>
    </fill>
    <fill>
      <patternFill patternType="gray125"/>
    </fill>
    <fill>
      <patternFill patternType="solid">
        <fgColor rgb="FFFBF9C3"/>
        <bgColor rgb="FFFBF9C3"/>
      </patternFill>
    </fill>
    <fill>
      <patternFill patternType="solid">
        <fgColor rgb="FFC2EFC5"/>
        <bgColor rgb="FFC2EFC5"/>
      </patternFill>
    </fill>
    <fill>
      <patternFill patternType="none">
        <fgColor rgb="FF000000"/>
        <bgColor rgb="FF000000"/>
      </patternFill>
    </fill>
    <fill>
      <patternFill patternType="solid">
        <fgColor rgb="FFEBEBEB"/>
        <bgColor rgb="FFEBEBEB"/>
      </patternFill>
    </fill>
    <fill>
      <patternFill patternType="solid">
        <fgColor rgb="FFC2EFC5"/>
        <bgColor indexed="64"/>
      </patternFill>
    </fill>
    <fill>
      <patternFill patternType="solid">
        <fgColor theme="8" tint="0.79998168889431442"/>
        <bgColor indexed="64"/>
      </patternFill>
    </fill>
    <fill>
      <patternFill patternType="solid">
        <fgColor indexed="9"/>
        <bgColor indexed="64"/>
      </patternFill>
    </fill>
    <fill>
      <patternFill patternType="solid">
        <fgColor rgb="FFF7C9FF"/>
        <bgColor indexed="64"/>
      </patternFill>
    </fill>
  </fills>
  <borders count="15">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s>
  <cellStyleXfs count="3">
    <xf numFmtId="0" fontId="0" fillId="0" borderId="0" applyBorder="0"/>
    <xf numFmtId="0" fontId="5" fillId="4" borderId="0"/>
    <xf numFmtId="0" fontId="10" fillId="4" borderId="0"/>
  </cellStyleXfs>
  <cellXfs count="121">
    <xf numFmtId="0" fontId="0" fillId="0" borderId="0" xfId="0"/>
    <xf numFmtId="0" fontId="6" fillId="4" borderId="0" xfId="1" applyFont="1" applyAlignment="1">
      <alignment vertical="top" wrapText="1"/>
    </xf>
    <xf numFmtId="0" fontId="6" fillId="4" borderId="0" xfId="1" applyFont="1" applyAlignment="1">
      <alignment vertical="center" wrapText="1"/>
    </xf>
    <xf numFmtId="0" fontId="10" fillId="4" borderId="0" xfId="2"/>
    <xf numFmtId="0" fontId="1" fillId="4" borderId="0" xfId="2" applyFont="1" applyAlignment="1">
      <alignment vertical="top" wrapText="1"/>
    </xf>
    <xf numFmtId="0" fontId="1" fillId="4" borderId="0" xfId="2" applyFont="1" applyAlignment="1">
      <alignment horizontal="left" vertical="top" wrapText="1"/>
    </xf>
    <xf numFmtId="0" fontId="2" fillId="4" borderId="0" xfId="2" applyFont="1" applyAlignment="1">
      <alignment horizontal="center" vertical="top" wrapText="1"/>
    </xf>
    <xf numFmtId="0" fontId="2" fillId="4" borderId="0" xfId="2" applyFont="1" applyAlignment="1">
      <alignment vertical="top" wrapText="1"/>
    </xf>
    <xf numFmtId="0" fontId="7" fillId="4" borderId="0" xfId="2" applyFont="1" applyAlignment="1">
      <alignment horizontal="center" vertical="top"/>
    </xf>
    <xf numFmtId="0" fontId="8" fillId="4" borderId="0" xfId="2" applyFont="1" applyAlignment="1">
      <alignment horizontal="center" vertical="top"/>
    </xf>
    <xf numFmtId="0" fontId="2" fillId="4" borderId="0" xfId="2" applyFont="1" applyAlignment="1">
      <alignment vertical="justify" wrapText="1"/>
    </xf>
    <xf numFmtId="0" fontId="4" fillId="8" borderId="0" xfId="2" applyFont="1" applyFill="1" applyAlignment="1">
      <alignment vertical="center" wrapText="1"/>
    </xf>
    <xf numFmtId="0" fontId="9" fillId="4" borderId="0" xfId="2" applyFont="1"/>
    <xf numFmtId="0" fontId="4" fillId="8" borderId="0" xfId="2" applyFont="1" applyFill="1" applyAlignment="1">
      <alignment horizontal="left" wrapText="1"/>
    </xf>
    <xf numFmtId="0" fontId="5" fillId="4" borderId="0" xfId="2" applyFont="1" applyAlignment="1">
      <alignment horizontal="left" wrapText="1"/>
    </xf>
    <xf numFmtId="0" fontId="5" fillId="4" borderId="0" xfId="2" applyFont="1"/>
    <xf numFmtId="0" fontId="3" fillId="4" borderId="0" xfId="2" applyFont="1" applyAlignment="1">
      <alignment vertical="top"/>
    </xf>
    <xf numFmtId="0" fontId="3" fillId="4" borderId="0" xfId="2" applyFont="1" applyAlignment="1">
      <alignment horizontal="center" vertical="top"/>
    </xf>
    <xf numFmtId="0" fontId="1" fillId="4" borderId="0" xfId="2" applyFont="1" applyAlignment="1">
      <alignment horizontal="center" vertical="top"/>
    </xf>
    <xf numFmtId="0" fontId="3" fillId="4" borderId="0" xfId="2" applyFont="1" applyAlignment="1">
      <alignment vertical="top" wrapText="1"/>
    </xf>
    <xf numFmtId="0" fontId="1" fillId="4" borderId="0" xfId="2" applyFont="1" applyAlignment="1">
      <alignment horizontal="left"/>
    </xf>
    <xf numFmtId="0" fontId="1" fillId="4" borderId="0" xfId="2" applyFont="1" applyAlignment="1">
      <alignment horizontal="center"/>
    </xf>
    <xf numFmtId="0" fontId="1" fillId="4" borderId="0" xfId="2" applyFont="1"/>
    <xf numFmtId="0" fontId="1" fillId="0" borderId="0" xfId="0" applyFont="1" applyAlignment="1">
      <alignment vertical="top"/>
    </xf>
    <xf numFmtId="0" fontId="12" fillId="0" borderId="0" xfId="0" applyFont="1" applyAlignment="1">
      <alignment wrapText="1"/>
    </xf>
    <xf numFmtId="0" fontId="12" fillId="0" borderId="0" xfId="0" applyFont="1"/>
    <xf numFmtId="0" fontId="14" fillId="0" borderId="8" xfId="0" applyFont="1" applyBorder="1" applyAlignment="1">
      <alignment horizontal="center" vertical="center" wrapText="1" readingOrder="1"/>
    </xf>
    <xf numFmtId="0" fontId="14" fillId="2" borderId="1" xfId="0" applyFont="1" applyFill="1" applyBorder="1" applyAlignment="1" applyProtection="1">
      <alignment vertical="top" wrapText="1" readingOrder="1"/>
      <protection locked="0"/>
    </xf>
    <xf numFmtId="0" fontId="14" fillId="2" borderId="2" xfId="0" applyFont="1" applyFill="1" applyBorder="1" applyAlignment="1" applyProtection="1">
      <alignment vertical="top" wrapText="1" readingOrder="1"/>
      <protection locked="0"/>
    </xf>
    <xf numFmtId="0" fontId="14" fillId="2" borderId="2" xfId="0" applyFont="1" applyFill="1" applyBorder="1" applyAlignment="1" applyProtection="1">
      <alignment horizontal="left" vertical="top" wrapText="1" readingOrder="1"/>
      <protection locked="0"/>
    </xf>
    <xf numFmtId="164" fontId="14" fillId="2" borderId="2" xfId="0" applyNumberFormat="1" applyFont="1" applyFill="1" applyBorder="1" applyAlignment="1">
      <alignment horizontal="right" vertical="top" wrapText="1" readingOrder="1"/>
    </xf>
    <xf numFmtId="0" fontId="14" fillId="2" borderId="2" xfId="0" applyFont="1" applyFill="1" applyBorder="1" applyAlignment="1" applyProtection="1">
      <alignment horizontal="center" vertical="top" wrapText="1" readingOrder="1"/>
      <protection locked="0"/>
    </xf>
    <xf numFmtId="0" fontId="14" fillId="2" borderId="2" xfId="0" applyFont="1" applyFill="1" applyBorder="1" applyAlignment="1" applyProtection="1">
      <alignment horizontal="right" vertical="top" wrapText="1" readingOrder="1"/>
      <protection locked="0"/>
    </xf>
    <xf numFmtId="0" fontId="14" fillId="2" borderId="3" xfId="0" applyFont="1" applyFill="1" applyBorder="1" applyAlignment="1" applyProtection="1">
      <alignment horizontal="left" vertical="top" wrapText="1" readingOrder="1"/>
      <protection locked="0"/>
    </xf>
    <xf numFmtId="0" fontId="14" fillId="3" borderId="1" xfId="0" applyFont="1" applyFill="1" applyBorder="1" applyAlignment="1" applyProtection="1">
      <alignment vertical="top" wrapText="1" readingOrder="1"/>
      <protection locked="0"/>
    </xf>
    <xf numFmtId="0" fontId="14" fillId="3" borderId="2" xfId="0" applyFont="1" applyFill="1" applyBorder="1" applyAlignment="1" applyProtection="1">
      <alignment vertical="top" wrapText="1" readingOrder="1"/>
      <protection locked="0"/>
    </xf>
    <xf numFmtId="0" fontId="14" fillId="3" borderId="2" xfId="0" applyFont="1" applyFill="1" applyBorder="1" applyAlignment="1" applyProtection="1">
      <alignment horizontal="left" vertical="top" wrapText="1" readingOrder="1"/>
      <protection locked="0"/>
    </xf>
    <xf numFmtId="164" fontId="14" fillId="3" borderId="2" xfId="0" applyNumberFormat="1" applyFont="1" applyFill="1" applyBorder="1" applyAlignment="1">
      <alignment horizontal="right" vertical="top" wrapText="1" readingOrder="1"/>
    </xf>
    <xf numFmtId="0" fontId="14" fillId="3" borderId="2" xfId="0" applyFont="1" applyFill="1" applyBorder="1" applyAlignment="1" applyProtection="1">
      <alignment horizontal="center" vertical="top" wrapText="1" readingOrder="1"/>
      <protection locked="0"/>
    </xf>
    <xf numFmtId="0" fontId="14" fillId="3" borderId="2" xfId="0" applyFont="1" applyFill="1" applyBorder="1" applyAlignment="1" applyProtection="1">
      <alignment horizontal="right" vertical="top" wrapText="1" readingOrder="1"/>
      <protection locked="0"/>
    </xf>
    <xf numFmtId="0" fontId="14" fillId="3" borderId="3" xfId="0" applyFont="1" applyFill="1" applyBorder="1" applyAlignment="1" applyProtection="1">
      <alignment horizontal="left" vertical="top" wrapText="1" readingOrder="1"/>
      <protection locked="0"/>
    </xf>
    <xf numFmtId="0" fontId="12" fillId="0" borderId="4" xfId="0" applyFont="1" applyBorder="1" applyAlignment="1" applyProtection="1">
      <alignment vertical="top" wrapText="1" readingOrder="1"/>
      <protection locked="0"/>
    </xf>
    <xf numFmtId="0" fontId="12" fillId="0" borderId="5" xfId="0" applyFont="1" applyBorder="1" applyAlignment="1" applyProtection="1">
      <alignment vertical="top" wrapText="1" readingOrder="1"/>
      <protection locked="0"/>
    </xf>
    <xf numFmtId="0" fontId="12" fillId="0" borderId="5" xfId="0" applyFont="1" applyBorder="1" applyAlignment="1" applyProtection="1">
      <alignment horizontal="left" vertical="top" wrapText="1" readingOrder="1"/>
      <protection locked="0"/>
    </xf>
    <xf numFmtId="164" fontId="12" fillId="0" borderId="5" xfId="0" applyNumberFormat="1" applyFont="1" applyBorder="1" applyAlignment="1" applyProtection="1">
      <alignment horizontal="right" vertical="top" wrapText="1" readingOrder="1"/>
      <protection locked="0"/>
    </xf>
    <xf numFmtId="0" fontId="12" fillId="0" borderId="5" xfId="0" applyFont="1" applyBorder="1" applyAlignment="1" applyProtection="1">
      <alignment horizontal="center" vertical="top" wrapText="1" readingOrder="1"/>
      <protection locked="0"/>
    </xf>
    <xf numFmtId="0" fontId="12" fillId="0" borderId="5" xfId="0" applyFont="1" applyBorder="1" applyAlignment="1" applyProtection="1">
      <alignment horizontal="right" vertical="top" wrapText="1" readingOrder="1"/>
      <protection locked="0"/>
    </xf>
    <xf numFmtId="0" fontId="12" fillId="0" borderId="6" xfId="0" applyFont="1" applyBorder="1" applyAlignment="1" applyProtection="1">
      <alignment horizontal="left" vertical="top" wrapText="1" readingOrder="1"/>
      <protection locked="0"/>
    </xf>
    <xf numFmtId="0" fontId="12" fillId="0" borderId="1" xfId="0" applyFont="1" applyBorder="1" applyAlignment="1" applyProtection="1">
      <alignment vertical="top" wrapText="1" readingOrder="1"/>
      <protection locked="0"/>
    </xf>
    <xf numFmtId="0" fontId="12" fillId="0" borderId="2" xfId="0" applyFont="1" applyBorder="1" applyAlignment="1" applyProtection="1">
      <alignment vertical="top" wrapText="1" readingOrder="1"/>
      <protection locked="0"/>
    </xf>
    <xf numFmtId="0" fontId="12" fillId="0" borderId="2" xfId="0" applyFont="1" applyBorder="1" applyAlignment="1" applyProtection="1">
      <alignment horizontal="left" vertical="top" wrapText="1" readingOrder="1"/>
      <protection locked="0"/>
    </xf>
    <xf numFmtId="164" fontId="12" fillId="0" borderId="2" xfId="0" applyNumberFormat="1" applyFont="1" applyBorder="1" applyAlignment="1">
      <alignment horizontal="right" vertical="top" wrapText="1" readingOrder="1"/>
    </xf>
    <xf numFmtId="0" fontId="12" fillId="0" borderId="2" xfId="0" applyFont="1" applyBorder="1" applyAlignment="1" applyProtection="1">
      <alignment horizontal="center" vertical="top" wrapText="1" readingOrder="1"/>
      <protection locked="0"/>
    </xf>
    <xf numFmtId="0" fontId="12" fillId="0" borderId="2" xfId="0" applyFont="1" applyBorder="1" applyAlignment="1" applyProtection="1">
      <alignment horizontal="right" vertical="top" wrapText="1" readingOrder="1"/>
      <protection locked="0"/>
    </xf>
    <xf numFmtId="0" fontId="12" fillId="0" borderId="3" xfId="0" applyFont="1" applyBorder="1" applyAlignment="1" applyProtection="1">
      <alignment horizontal="left" vertical="top" wrapText="1" readingOrder="1"/>
      <protection locked="0"/>
    </xf>
    <xf numFmtId="164" fontId="12" fillId="0" borderId="2" xfId="0" applyNumberFormat="1" applyFont="1" applyBorder="1" applyAlignment="1" applyProtection="1">
      <alignment horizontal="right" vertical="top" wrapText="1" readingOrder="1"/>
      <protection locked="0"/>
    </xf>
    <xf numFmtId="0" fontId="12" fillId="7" borderId="2" xfId="0" applyFont="1" applyFill="1" applyBorder="1" applyAlignment="1" applyProtection="1">
      <alignment horizontal="left" vertical="top" wrapText="1" readingOrder="1"/>
      <protection locked="0"/>
    </xf>
    <xf numFmtId="0" fontId="12" fillId="7" borderId="2" xfId="0" applyFont="1" applyFill="1" applyBorder="1" applyAlignment="1" applyProtection="1">
      <alignment horizontal="center" vertical="top" wrapText="1" readingOrder="1"/>
      <protection locked="0"/>
    </xf>
    <xf numFmtId="0" fontId="12" fillId="7" borderId="2" xfId="0" applyFont="1" applyFill="1" applyBorder="1" applyAlignment="1" applyProtection="1">
      <alignment horizontal="right" vertical="top" wrapText="1" readingOrder="1"/>
      <protection locked="0"/>
    </xf>
    <xf numFmtId="0" fontId="12" fillId="7" borderId="3" xfId="0" applyFont="1" applyFill="1" applyBorder="1" applyAlignment="1" applyProtection="1">
      <alignment horizontal="left" vertical="top" wrapText="1" readingOrder="1"/>
      <protection locked="0"/>
    </xf>
    <xf numFmtId="2" fontId="12" fillId="0" borderId="2" xfId="0" applyNumberFormat="1" applyFont="1" applyBorder="1" applyAlignment="1" applyProtection="1">
      <alignment horizontal="right" vertical="top" wrapText="1" readingOrder="1"/>
      <protection locked="0"/>
    </xf>
    <xf numFmtId="0" fontId="12" fillId="7" borderId="5" xfId="0" applyFont="1" applyFill="1" applyBorder="1" applyAlignment="1" applyProtection="1">
      <alignment horizontal="left" vertical="top" wrapText="1" readingOrder="1"/>
      <protection locked="0"/>
    </xf>
    <xf numFmtId="0" fontId="12" fillId="7" borderId="5" xfId="0" applyFont="1" applyFill="1" applyBorder="1" applyAlignment="1" applyProtection="1">
      <alignment horizontal="center" vertical="top" wrapText="1" readingOrder="1"/>
      <protection locked="0"/>
    </xf>
    <xf numFmtId="0" fontId="12" fillId="7" borderId="5" xfId="0" applyFont="1" applyFill="1" applyBorder="1" applyAlignment="1" applyProtection="1">
      <alignment horizontal="right" vertical="top" wrapText="1" readingOrder="1"/>
      <protection locked="0"/>
    </xf>
    <xf numFmtId="0" fontId="12" fillId="7" borderId="6" xfId="0" applyFont="1" applyFill="1" applyBorder="1" applyAlignment="1" applyProtection="1">
      <alignment horizontal="left" vertical="top" wrapText="1" readingOrder="1"/>
      <protection locked="0"/>
    </xf>
    <xf numFmtId="0" fontId="12" fillId="9" borderId="2" xfId="0" applyFont="1" applyFill="1" applyBorder="1" applyAlignment="1" applyProtection="1">
      <alignment horizontal="left" vertical="top" wrapText="1" readingOrder="1"/>
      <protection locked="0"/>
    </xf>
    <xf numFmtId="0" fontId="12" fillId="9" borderId="2" xfId="0" applyFont="1" applyFill="1" applyBorder="1" applyAlignment="1" applyProtection="1">
      <alignment horizontal="center" vertical="top" wrapText="1" readingOrder="1"/>
      <protection locked="0"/>
    </xf>
    <xf numFmtId="0" fontId="12" fillId="9" borderId="2" xfId="0" applyFont="1" applyFill="1" applyBorder="1" applyAlignment="1" applyProtection="1">
      <alignment horizontal="right" vertical="top" wrapText="1" readingOrder="1"/>
      <protection locked="0"/>
    </xf>
    <xf numFmtId="0" fontId="12" fillId="9" borderId="3" xfId="0" applyFont="1" applyFill="1" applyBorder="1" applyAlignment="1" applyProtection="1">
      <alignment horizontal="left" vertical="top" wrapText="1" readingOrder="1"/>
      <protection locked="0"/>
    </xf>
    <xf numFmtId="0" fontId="12" fillId="3" borderId="3" xfId="0" applyFont="1" applyFill="1" applyBorder="1" applyAlignment="1" applyProtection="1">
      <alignment horizontal="left" vertical="top" wrapText="1" readingOrder="1"/>
      <protection locked="0"/>
    </xf>
    <xf numFmtId="0" fontId="14" fillId="6" borderId="4" xfId="0" applyFont="1" applyFill="1" applyBorder="1" applyAlignment="1" applyProtection="1">
      <alignment vertical="top" wrapText="1" readingOrder="1"/>
      <protection locked="0"/>
    </xf>
    <xf numFmtId="0" fontId="14" fillId="6" borderId="5" xfId="0" applyFont="1" applyFill="1" applyBorder="1" applyAlignment="1" applyProtection="1">
      <alignment vertical="top" wrapText="1" readingOrder="1"/>
      <protection locked="0"/>
    </xf>
    <xf numFmtId="0" fontId="14" fillId="6" borderId="5" xfId="0" applyFont="1" applyFill="1" applyBorder="1" applyAlignment="1" applyProtection="1">
      <alignment horizontal="left" vertical="top" wrapText="1" readingOrder="1"/>
      <protection locked="0"/>
    </xf>
    <xf numFmtId="164" fontId="14" fillId="6" borderId="5" xfId="0" applyNumberFormat="1" applyFont="1" applyFill="1" applyBorder="1" applyAlignment="1" applyProtection="1">
      <alignment horizontal="right" vertical="top" wrapText="1" readingOrder="1"/>
      <protection locked="0"/>
    </xf>
    <xf numFmtId="0" fontId="14" fillId="6" borderId="5" xfId="0" applyFont="1" applyFill="1" applyBorder="1" applyAlignment="1" applyProtection="1">
      <alignment horizontal="center" vertical="top" wrapText="1" readingOrder="1"/>
      <protection locked="0"/>
    </xf>
    <xf numFmtId="0" fontId="14" fillId="6" borderId="5" xfId="0" applyFont="1" applyFill="1" applyBorder="1" applyAlignment="1" applyProtection="1">
      <alignment horizontal="right" vertical="top" wrapText="1" readingOrder="1"/>
      <protection locked="0"/>
    </xf>
    <xf numFmtId="0" fontId="12" fillId="6" borderId="6" xfId="0" applyFont="1" applyFill="1" applyBorder="1" applyAlignment="1" applyProtection="1">
      <alignment horizontal="left" vertical="top" wrapText="1" readingOrder="1"/>
      <protection locked="0"/>
    </xf>
    <xf numFmtId="0" fontId="12" fillId="0" borderId="10" xfId="0" applyFont="1" applyBorder="1" applyAlignment="1" applyProtection="1">
      <alignment vertical="top" wrapText="1" readingOrder="1"/>
      <protection locked="0"/>
    </xf>
    <xf numFmtId="0" fontId="12" fillId="0" borderId="11" xfId="0" applyFont="1" applyBorder="1" applyAlignment="1" applyProtection="1">
      <alignment vertical="top" wrapText="1" readingOrder="1"/>
      <protection locked="0"/>
    </xf>
    <xf numFmtId="0" fontId="12" fillId="0" borderId="11" xfId="0" applyFont="1" applyBorder="1" applyAlignment="1" applyProtection="1">
      <alignment horizontal="left" vertical="top" wrapText="1" readingOrder="1"/>
      <protection locked="0"/>
    </xf>
    <xf numFmtId="164" fontId="12" fillId="0" borderId="11" xfId="0" applyNumberFormat="1" applyFont="1" applyBorder="1" applyAlignment="1" applyProtection="1">
      <alignment horizontal="right" vertical="top" wrapText="1" readingOrder="1"/>
      <protection locked="0"/>
    </xf>
    <xf numFmtId="0" fontId="12" fillId="0" borderId="11" xfId="0" applyFont="1" applyBorder="1" applyAlignment="1" applyProtection="1">
      <alignment horizontal="center" vertical="top" wrapText="1" readingOrder="1"/>
      <protection locked="0"/>
    </xf>
    <xf numFmtId="0" fontId="12" fillId="0" borderId="11" xfId="0" applyFont="1" applyBorder="1" applyAlignment="1" applyProtection="1">
      <alignment horizontal="right" vertical="top" wrapText="1" readingOrder="1"/>
      <protection locked="0"/>
    </xf>
    <xf numFmtId="0" fontId="12" fillId="0" borderId="12" xfId="0" applyFont="1" applyBorder="1" applyAlignment="1" applyProtection="1">
      <alignment horizontal="left" vertical="top" wrapText="1" readingOrder="1"/>
      <protection locked="0"/>
    </xf>
    <xf numFmtId="0" fontId="12" fillId="4" borderId="0" xfId="0" applyFont="1" applyFill="1" applyAlignment="1" applyProtection="1">
      <alignment vertical="top" wrapText="1" readingOrder="1"/>
      <protection locked="0"/>
    </xf>
    <xf numFmtId="0" fontId="12" fillId="4" borderId="0" xfId="0" applyFont="1" applyFill="1" applyAlignment="1" applyProtection="1">
      <alignment horizontal="left" vertical="top" wrapText="1" readingOrder="1"/>
      <protection locked="0"/>
    </xf>
    <xf numFmtId="164" fontId="12" fillId="4" borderId="0" xfId="0" applyNumberFormat="1" applyFont="1" applyFill="1" applyAlignment="1" applyProtection="1">
      <alignment horizontal="right" vertical="top" wrapText="1" readingOrder="1"/>
      <protection locked="0"/>
    </xf>
    <xf numFmtId="0" fontId="12" fillId="4" borderId="0" xfId="0" applyFont="1" applyFill="1" applyAlignment="1" applyProtection="1">
      <alignment horizontal="center" vertical="top" wrapText="1" readingOrder="1"/>
      <protection locked="0"/>
    </xf>
    <xf numFmtId="0" fontId="12" fillId="4" borderId="0" xfId="0" applyFont="1" applyFill="1" applyAlignment="1" applyProtection="1">
      <alignment horizontal="right" vertical="top" wrapText="1" readingOrder="1"/>
      <protection locked="0"/>
    </xf>
    <xf numFmtId="0" fontId="12" fillId="4" borderId="0" xfId="0" applyFont="1" applyFill="1"/>
    <xf numFmtId="164" fontId="12" fillId="0" borderId="5" xfId="0" applyNumberFormat="1" applyFont="1" applyBorder="1" applyAlignment="1">
      <alignment horizontal="right" vertical="top" wrapText="1" readingOrder="1"/>
    </xf>
    <xf numFmtId="0" fontId="14" fillId="5" borderId="5" xfId="0" applyFont="1" applyFill="1" applyBorder="1" applyAlignment="1" applyProtection="1">
      <alignment vertical="top" wrapText="1" readingOrder="1"/>
      <protection locked="0"/>
    </xf>
    <xf numFmtId="0" fontId="14" fillId="5" borderId="5" xfId="0" applyFont="1" applyFill="1" applyBorder="1" applyAlignment="1" applyProtection="1">
      <alignment horizontal="right" vertical="top" wrapText="1" readingOrder="1"/>
      <protection locked="0"/>
    </xf>
    <xf numFmtId="164" fontId="14" fillId="5" borderId="5" xfId="0" applyNumberFormat="1" applyFont="1" applyFill="1" applyBorder="1" applyAlignment="1">
      <alignment horizontal="right" vertical="top" wrapText="1" readingOrder="1"/>
    </xf>
    <xf numFmtId="0" fontId="14" fillId="0" borderId="5" xfId="0" applyFont="1" applyBorder="1" applyAlignment="1">
      <alignment horizontal="center" vertical="center" wrapText="1" readingOrder="1"/>
    </xf>
    <xf numFmtId="0" fontId="2" fillId="4" borderId="0" xfId="2" applyFont="1" applyAlignment="1">
      <alignment horizontal="justify" vertical="justify" wrapText="1"/>
    </xf>
    <xf numFmtId="0" fontId="1" fillId="4" borderId="0" xfId="2" applyFont="1" applyAlignment="1">
      <alignment horizontal="left" vertical="top" wrapText="1"/>
    </xf>
    <xf numFmtId="0" fontId="2" fillId="4" borderId="0" xfId="2" applyFont="1" applyAlignment="1">
      <alignment horizontal="center" vertical="top" wrapText="1"/>
    </xf>
    <xf numFmtId="0" fontId="2" fillId="4" borderId="0" xfId="2" applyFont="1" applyAlignment="1">
      <alignment horizontal="left" vertical="top" wrapText="1"/>
    </xf>
    <xf numFmtId="0" fontId="1" fillId="4" borderId="0" xfId="1" applyFont="1" applyAlignment="1">
      <alignment horizontal="justify" vertical="justify" wrapText="1"/>
    </xf>
    <xf numFmtId="0" fontId="4" fillId="8" borderId="0" xfId="2" applyFont="1" applyFill="1" applyAlignment="1">
      <alignment horizontal="left" vertical="center" wrapText="1"/>
    </xf>
    <xf numFmtId="0" fontId="3" fillId="4" borderId="0" xfId="2" applyFont="1" applyAlignment="1">
      <alignment horizontal="left" vertical="top"/>
    </xf>
    <xf numFmtId="0" fontId="3" fillId="4" borderId="0" xfId="2" applyFont="1" applyAlignment="1">
      <alignment horizontal="left" vertical="top" wrapText="1"/>
    </xf>
    <xf numFmtId="0" fontId="4" fillId="4" borderId="0" xfId="2" applyFont="1" applyAlignment="1">
      <alignment wrapText="1"/>
    </xf>
    <xf numFmtId="0" fontId="12" fillId="0" borderId="13" xfId="0" applyFont="1" applyBorder="1" applyAlignment="1" applyProtection="1">
      <alignment horizontal="left" vertical="top" wrapText="1" readingOrder="1"/>
      <protection locked="0"/>
    </xf>
    <xf numFmtId="0" fontId="12" fillId="0" borderId="14" xfId="0" applyFont="1" applyBorder="1" applyAlignment="1" applyProtection="1">
      <alignment horizontal="left" vertical="top" wrapText="1" readingOrder="1"/>
      <protection locked="0"/>
    </xf>
    <xf numFmtId="0" fontId="11" fillId="0" borderId="0" xfId="0" applyFont="1" applyAlignment="1">
      <alignment horizontal="center"/>
    </xf>
    <xf numFmtId="0" fontId="13" fillId="0" borderId="0" xfId="0" applyFont="1" applyAlignment="1">
      <alignment horizontal="center"/>
    </xf>
    <xf numFmtId="0" fontId="14" fillId="0" borderId="2" xfId="0" applyFont="1" applyBorder="1" applyAlignment="1">
      <alignment horizontal="center" vertical="center" wrapText="1" readingOrder="1"/>
    </xf>
    <xf numFmtId="0" fontId="14" fillId="0" borderId="5" xfId="0" applyFont="1" applyBorder="1" applyAlignment="1">
      <alignment horizontal="center" vertical="center" wrapText="1" readingOrder="1"/>
    </xf>
    <xf numFmtId="0" fontId="14" fillId="0" borderId="8" xfId="0" applyFont="1" applyBorder="1" applyAlignment="1">
      <alignment horizontal="center" vertical="center" wrapText="1" readingOrder="1"/>
    </xf>
    <xf numFmtId="0" fontId="14" fillId="0" borderId="6" xfId="0" applyFont="1" applyBorder="1" applyAlignment="1">
      <alignment horizontal="center" vertical="center" wrapText="1" readingOrder="1"/>
    </xf>
    <xf numFmtId="0" fontId="14" fillId="0" borderId="9" xfId="0" applyFont="1" applyBorder="1" applyAlignment="1">
      <alignment horizontal="center" vertical="center" wrapText="1" readingOrder="1"/>
    </xf>
    <xf numFmtId="0" fontId="14" fillId="0" borderId="2" xfId="0" applyFont="1" applyBorder="1" applyAlignment="1">
      <alignment horizontal="center" wrapText="1" readingOrder="1"/>
    </xf>
    <xf numFmtId="0" fontId="14" fillId="0" borderId="2" xfId="0" applyFont="1" applyBorder="1" applyAlignment="1">
      <alignment horizontal="center" wrapText="1"/>
    </xf>
    <xf numFmtId="0" fontId="14" fillId="0" borderId="3" xfId="0" applyFont="1" applyBorder="1" applyAlignment="1">
      <alignment horizontal="center" wrapText="1"/>
    </xf>
    <xf numFmtId="0" fontId="14" fillId="0" borderId="5" xfId="0" applyFont="1" applyBorder="1" applyAlignment="1">
      <alignment horizontal="center" wrapText="1" readingOrder="1"/>
    </xf>
    <xf numFmtId="0" fontId="14" fillId="0" borderId="5" xfId="0" applyFont="1" applyBorder="1" applyAlignment="1">
      <alignment horizontal="center" wrapText="1"/>
    </xf>
    <xf numFmtId="0" fontId="14" fillId="0" borderId="1" xfId="0" applyFont="1" applyBorder="1" applyAlignment="1">
      <alignment horizontal="center" vertical="center" wrapText="1" readingOrder="1"/>
    </xf>
    <xf numFmtId="0" fontId="14" fillId="0" borderId="4" xfId="0" applyFont="1" applyBorder="1" applyAlignment="1">
      <alignment horizontal="center" vertical="center" wrapText="1" readingOrder="1"/>
    </xf>
    <xf numFmtId="0" fontId="14" fillId="0" borderId="7" xfId="0" applyFont="1" applyBorder="1" applyAlignment="1">
      <alignment horizontal="center" vertical="center" wrapText="1" readingOrder="1"/>
    </xf>
  </cellXfs>
  <cellStyles count="3">
    <cellStyle name="Įprastas" xfId="0" builtinId="0"/>
    <cellStyle name="Įprastas 2" xfId="1" xr:uid="{E097B78E-CE3E-4F1C-96E1-145CDE5E1A19}"/>
    <cellStyle name="Įprastas 3" xfId="2" xr:uid="{FDEEB01F-6C7F-4F2E-B1AF-5FC8AF7A237B}"/>
  </cellStyles>
  <dxfs count="0"/>
  <tableStyles count="0" defaultTableStyle="TableStyleMedium2" defaultPivotStyle="PivotStyleLight16"/>
  <colors>
    <mruColors>
      <color rgb="FFF7C9FF"/>
      <color rgb="FFFCEBFF"/>
      <color rgb="FFF0A3FD"/>
      <color rgb="FFC2EFC5"/>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a:t>
            </a:r>
            <a:r>
              <a:rPr lang="lt-LT" b="1"/>
              <a:t>25</a:t>
            </a:r>
            <a:r>
              <a:rPr lang="en-US" b="1"/>
              <a:t> </a:t>
            </a:r>
            <a:r>
              <a:rPr lang="lt-LT" b="1"/>
              <a:t>m. 009 SVP programos gyvendinimas</a:t>
            </a:r>
          </a:p>
        </c:rich>
      </c:tx>
      <c:layout>
        <c:manualLayout>
          <c:xMode val="edge"/>
          <c:yMode val="edge"/>
          <c:x val="0.11512131480846853"/>
          <c:y val="1.7837235228539576E-2"/>
        </c:manualLayout>
      </c:layout>
      <c:overlay val="0"/>
      <c:spPr>
        <a:noFill/>
        <a:ln>
          <a:noFill/>
        </a:ln>
        <a:effectLst/>
      </c:spPr>
      <c:txPr>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20552954292084727"/>
          <c:w val="0.8963110559461831"/>
          <c:h val="0.65232946216171139"/>
        </c:manualLayout>
      </c:layout>
      <c:pie3DChart>
        <c:varyColors val="1"/>
        <c:ser>
          <c:idx val="0"/>
          <c:order val="0"/>
          <c:dPt>
            <c:idx val="0"/>
            <c:bubble3D val="0"/>
            <c:spPr>
              <a:solidFill>
                <a:schemeClr val="bg1"/>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01-912C-4E64-9B4E-4FA5FCCD03A7}"/>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03-912C-4E64-9B4E-4FA5FCCD03A7}"/>
              </c:ext>
            </c:extLst>
          </c:dPt>
          <c:dPt>
            <c:idx val="2"/>
            <c:bubble3D val="0"/>
            <c:spPr>
              <a:solidFill>
                <a:srgbClr val="F7C9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05-912C-4E64-9B4E-4FA5FCCD03A7}"/>
              </c:ext>
            </c:extLst>
          </c:dPt>
          <c:dLbls>
            <c:dLbl>
              <c:idx val="0"/>
              <c:layout>
                <c:manualLayout>
                  <c:x val="0.16928617499587065"/>
                  <c:y val="1.5478366207568536E-2"/>
                </c:manualLayout>
              </c:layout>
              <c:tx>
                <c:rich>
                  <a:bodyPr/>
                  <a:lstStyle/>
                  <a:p>
                    <a:r>
                      <a:rPr lang="en-US" sz="1000"/>
                      <a:t>faktiškai įvykdyta </a:t>
                    </a:r>
                    <a:r>
                      <a:rPr lang="en-US" sz="1000" baseline="0"/>
                      <a:t>
</a:t>
                    </a:r>
                    <a:fld id="{031637C1-0B56-4534-B64C-12C9133F45B4}" type="PERCENTAGE">
                      <a:rPr lang="en-US" sz="1000" baseline="0"/>
                      <a:pPr/>
                      <a:t>[PROCENTAI]</a:t>
                    </a:fld>
                    <a:endParaRPr lang="en-US" sz="1000" baseline="0"/>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912C-4E64-9B4E-4FA5FCCD03A7}"/>
                </c:ext>
              </c:extLst>
            </c:dLbl>
            <c:dLbl>
              <c:idx val="1"/>
              <c:layout>
                <c:manualLayout>
                  <c:x val="-0.19865340447459767"/>
                  <c:y val="9.283789359106031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912C-4E64-9B4E-4FA5FCCD03A7}"/>
                </c:ext>
              </c:extLst>
            </c:dLbl>
            <c:dLbl>
              <c:idx val="2"/>
              <c:layout>
                <c:manualLayout>
                  <c:x val="-0.12590739654651831"/>
                  <c:y val="2.908495885018980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912C-4E64-9B4E-4FA5FCCD03A7}"/>
                </c:ext>
              </c:extLst>
            </c:d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'Ataskaita '!$B$11:$B$13</c:f>
              <c:strCache>
                <c:ptCount val="3"/>
                <c:pt idx="0">
                  <c:v>faktiškai įvykdytos </c:v>
                </c:pt>
                <c:pt idx="1">
                  <c:v>iš dalies įvykdyta </c:v>
                </c:pt>
                <c:pt idx="2">
                  <c:v>neįvykdyta</c:v>
                </c:pt>
              </c:strCache>
            </c:strRef>
          </c:cat>
          <c:val>
            <c:numRef>
              <c:f>'Ataskaita '!$D$11:$D$13</c:f>
              <c:numCache>
                <c:formatCode>General</c:formatCode>
                <c:ptCount val="3"/>
                <c:pt idx="0">
                  <c:v>15</c:v>
                </c:pt>
                <c:pt idx="1">
                  <c:v>6</c:v>
                </c:pt>
                <c:pt idx="2">
                  <c:v>1</c:v>
                </c:pt>
              </c:numCache>
            </c:numRef>
          </c:val>
          <c:extLst>
            <c:ext xmlns:c16="http://schemas.microsoft.com/office/drawing/2014/chart" uri="{C3380CC4-5D6E-409C-BE32-E72D297353CC}">
              <c16:uniqueId val="{00000006-912C-4E64-9B4E-4FA5FCCD03A7}"/>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13</xdr:row>
      <xdr:rowOff>47624</xdr:rowOff>
    </xdr:from>
    <xdr:to>
      <xdr:col>8</xdr:col>
      <xdr:colOff>823912</xdr:colOff>
      <xdr:row>29</xdr:row>
      <xdr:rowOff>76199</xdr:rowOff>
    </xdr:to>
    <xdr:graphicFrame macro="">
      <xdr:nvGraphicFramePr>
        <xdr:cNvPr id="2" name="Diagrama 1">
          <a:extLst>
            <a:ext uri="{FF2B5EF4-FFF2-40B4-BE49-F238E27FC236}">
              <a16:creationId xmlns:a16="http://schemas.microsoft.com/office/drawing/2014/main" id="{7E5E6F46-7365-47EA-91A9-D8DDD851C8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17F0A-721A-4B97-8BBE-078EE97AC044}">
  <dimension ref="B1:S36"/>
  <sheetViews>
    <sheetView tabSelected="1" zoomScaleNormal="100" zoomScaleSheetLayoutView="100" workbookViewId="0">
      <selection activeCell="B4" sqref="B4:I4"/>
    </sheetView>
  </sheetViews>
  <sheetFormatPr defaultRowHeight="13.2" x14ac:dyDescent="0.25"/>
  <cols>
    <col min="1" max="1" width="1.33203125" style="3" customWidth="1"/>
    <col min="2" max="2" width="18.33203125" style="3" customWidth="1"/>
    <col min="3" max="3" width="4.6640625" style="3" customWidth="1"/>
    <col min="4" max="4" width="4.44140625" style="3" customWidth="1"/>
    <col min="5" max="5" width="12.33203125" style="3" customWidth="1"/>
    <col min="6" max="8" width="9.109375" style="3"/>
    <col min="9" max="9" width="33.6640625" style="3" customWidth="1"/>
    <col min="10" max="10" width="3.33203125" style="3" customWidth="1"/>
    <col min="11" max="259" width="9.109375" style="3"/>
    <col min="260" max="260" width="8.6640625" style="3" customWidth="1"/>
    <col min="261" max="264" width="9.109375" style="3"/>
    <col min="265" max="265" width="18.6640625" style="3" customWidth="1"/>
    <col min="266" max="266" width="16.44140625" style="3" customWidth="1"/>
    <col min="267" max="515" width="9.109375" style="3"/>
    <col min="516" max="516" width="8.6640625" style="3" customWidth="1"/>
    <col min="517" max="520" width="9.109375" style="3"/>
    <col min="521" max="521" width="18.6640625" style="3" customWidth="1"/>
    <col min="522" max="522" width="16.44140625" style="3" customWidth="1"/>
    <col min="523" max="771" width="9.109375" style="3"/>
    <col min="772" max="772" width="8.6640625" style="3" customWidth="1"/>
    <col min="773" max="776" width="9.109375" style="3"/>
    <col min="777" max="777" width="18.6640625" style="3" customWidth="1"/>
    <col min="778" max="778" width="16.44140625" style="3" customWidth="1"/>
    <col min="779" max="1027" width="9.109375" style="3"/>
    <col min="1028" max="1028" width="8.6640625" style="3" customWidth="1"/>
    <col min="1029" max="1032" width="9.109375" style="3"/>
    <col min="1033" max="1033" width="18.6640625" style="3" customWidth="1"/>
    <col min="1034" max="1034" width="16.44140625" style="3" customWidth="1"/>
    <col min="1035" max="1283" width="9.109375" style="3"/>
    <col min="1284" max="1284" width="8.6640625" style="3" customWidth="1"/>
    <col min="1285" max="1288" width="9.109375" style="3"/>
    <col min="1289" max="1289" width="18.6640625" style="3" customWidth="1"/>
    <col min="1290" max="1290" width="16.44140625" style="3" customWidth="1"/>
    <col min="1291" max="1539" width="9.109375" style="3"/>
    <col min="1540" max="1540" width="8.6640625" style="3" customWidth="1"/>
    <col min="1541" max="1544" width="9.109375" style="3"/>
    <col min="1545" max="1545" width="18.6640625" style="3" customWidth="1"/>
    <col min="1546" max="1546" width="16.44140625" style="3" customWidth="1"/>
    <col min="1547" max="1795" width="9.109375" style="3"/>
    <col min="1796" max="1796" width="8.6640625" style="3" customWidth="1"/>
    <col min="1797" max="1800" width="9.109375" style="3"/>
    <col min="1801" max="1801" width="18.6640625" style="3" customWidth="1"/>
    <col min="1802" max="1802" width="16.44140625" style="3" customWidth="1"/>
    <col min="1803" max="2051" width="9.109375" style="3"/>
    <col min="2052" max="2052" width="8.6640625" style="3" customWidth="1"/>
    <col min="2053" max="2056" width="9.109375" style="3"/>
    <col min="2057" max="2057" width="18.6640625" style="3" customWidth="1"/>
    <col min="2058" max="2058" width="16.44140625" style="3" customWidth="1"/>
    <col min="2059" max="2307" width="9.109375" style="3"/>
    <col min="2308" max="2308" width="8.6640625" style="3" customWidth="1"/>
    <col min="2309" max="2312" width="9.109375" style="3"/>
    <col min="2313" max="2313" width="18.6640625" style="3" customWidth="1"/>
    <col min="2314" max="2314" width="16.44140625" style="3" customWidth="1"/>
    <col min="2315" max="2563" width="9.109375" style="3"/>
    <col min="2564" max="2564" width="8.6640625" style="3" customWidth="1"/>
    <col min="2565" max="2568" width="9.109375" style="3"/>
    <col min="2569" max="2569" width="18.6640625" style="3" customWidth="1"/>
    <col min="2570" max="2570" width="16.44140625" style="3" customWidth="1"/>
    <col min="2571" max="2819" width="9.109375" style="3"/>
    <col min="2820" max="2820" width="8.6640625" style="3" customWidth="1"/>
    <col min="2821" max="2824" width="9.109375" style="3"/>
    <col min="2825" max="2825" width="18.6640625" style="3" customWidth="1"/>
    <col min="2826" max="2826" width="16.44140625" style="3" customWidth="1"/>
    <col min="2827" max="3075" width="9.109375" style="3"/>
    <col min="3076" max="3076" width="8.6640625" style="3" customWidth="1"/>
    <col min="3077" max="3080" width="9.109375" style="3"/>
    <col min="3081" max="3081" width="18.6640625" style="3" customWidth="1"/>
    <col min="3082" max="3082" width="16.44140625" style="3" customWidth="1"/>
    <col min="3083" max="3331" width="9.109375" style="3"/>
    <col min="3332" max="3332" width="8.6640625" style="3" customWidth="1"/>
    <col min="3333" max="3336" width="9.109375" style="3"/>
    <col min="3337" max="3337" width="18.6640625" style="3" customWidth="1"/>
    <col min="3338" max="3338" width="16.44140625" style="3" customWidth="1"/>
    <col min="3339" max="3587" width="9.109375" style="3"/>
    <col min="3588" max="3588" width="8.6640625" style="3" customWidth="1"/>
    <col min="3589" max="3592" width="9.109375" style="3"/>
    <col min="3593" max="3593" width="18.6640625" style="3" customWidth="1"/>
    <col min="3594" max="3594" width="16.44140625" style="3" customWidth="1"/>
    <col min="3595" max="3843" width="9.109375" style="3"/>
    <col min="3844" max="3844" width="8.6640625" style="3" customWidth="1"/>
    <col min="3845" max="3848" width="9.109375" style="3"/>
    <col min="3849" max="3849" width="18.6640625" style="3" customWidth="1"/>
    <col min="3850" max="3850" width="16.44140625" style="3" customWidth="1"/>
    <col min="3851" max="4099" width="9.109375" style="3"/>
    <col min="4100" max="4100" width="8.6640625" style="3" customWidth="1"/>
    <col min="4101" max="4104" width="9.109375" style="3"/>
    <col min="4105" max="4105" width="18.6640625" style="3" customWidth="1"/>
    <col min="4106" max="4106" width="16.44140625" style="3" customWidth="1"/>
    <col min="4107" max="4355" width="9.109375" style="3"/>
    <col min="4356" max="4356" width="8.6640625" style="3" customWidth="1"/>
    <col min="4357" max="4360" width="9.109375" style="3"/>
    <col min="4361" max="4361" width="18.6640625" style="3" customWidth="1"/>
    <col min="4362" max="4362" width="16.44140625" style="3" customWidth="1"/>
    <col min="4363" max="4611" width="9.109375" style="3"/>
    <col min="4612" max="4612" width="8.6640625" style="3" customWidth="1"/>
    <col min="4613" max="4616" width="9.109375" style="3"/>
    <col min="4617" max="4617" width="18.6640625" style="3" customWidth="1"/>
    <col min="4618" max="4618" width="16.44140625" style="3" customWidth="1"/>
    <col min="4619" max="4867" width="9.109375" style="3"/>
    <col min="4868" max="4868" width="8.6640625" style="3" customWidth="1"/>
    <col min="4869" max="4872" width="9.109375" style="3"/>
    <col min="4873" max="4873" width="18.6640625" style="3" customWidth="1"/>
    <col min="4874" max="4874" width="16.44140625" style="3" customWidth="1"/>
    <col min="4875" max="5123" width="9.109375" style="3"/>
    <col min="5124" max="5124" width="8.6640625" style="3" customWidth="1"/>
    <col min="5125" max="5128" width="9.109375" style="3"/>
    <col min="5129" max="5129" width="18.6640625" style="3" customWidth="1"/>
    <col min="5130" max="5130" width="16.44140625" style="3" customWidth="1"/>
    <col min="5131" max="5379" width="9.109375" style="3"/>
    <col min="5380" max="5380" width="8.6640625" style="3" customWidth="1"/>
    <col min="5381" max="5384" width="9.109375" style="3"/>
    <col min="5385" max="5385" width="18.6640625" style="3" customWidth="1"/>
    <col min="5386" max="5386" width="16.44140625" style="3" customWidth="1"/>
    <col min="5387" max="5635" width="9.109375" style="3"/>
    <col min="5636" max="5636" width="8.6640625" style="3" customWidth="1"/>
    <col min="5637" max="5640" width="9.109375" style="3"/>
    <col min="5641" max="5641" width="18.6640625" style="3" customWidth="1"/>
    <col min="5642" max="5642" width="16.44140625" style="3" customWidth="1"/>
    <col min="5643" max="5891" width="9.109375" style="3"/>
    <col min="5892" max="5892" width="8.6640625" style="3" customWidth="1"/>
    <col min="5893" max="5896" width="9.109375" style="3"/>
    <col min="5897" max="5897" width="18.6640625" style="3" customWidth="1"/>
    <col min="5898" max="5898" width="16.44140625" style="3" customWidth="1"/>
    <col min="5899" max="6147" width="9.109375" style="3"/>
    <col min="6148" max="6148" width="8.6640625" style="3" customWidth="1"/>
    <col min="6149" max="6152" width="9.109375" style="3"/>
    <col min="6153" max="6153" width="18.6640625" style="3" customWidth="1"/>
    <col min="6154" max="6154" width="16.44140625" style="3" customWidth="1"/>
    <col min="6155" max="6403" width="9.109375" style="3"/>
    <col min="6404" max="6404" width="8.6640625" style="3" customWidth="1"/>
    <col min="6405" max="6408" width="9.109375" style="3"/>
    <col min="6409" max="6409" width="18.6640625" style="3" customWidth="1"/>
    <col min="6410" max="6410" width="16.44140625" style="3" customWidth="1"/>
    <col min="6411" max="6659" width="9.109375" style="3"/>
    <col min="6660" max="6660" width="8.6640625" style="3" customWidth="1"/>
    <col min="6661" max="6664" width="9.109375" style="3"/>
    <col min="6665" max="6665" width="18.6640625" style="3" customWidth="1"/>
    <col min="6666" max="6666" width="16.44140625" style="3" customWidth="1"/>
    <col min="6667" max="6915" width="9.109375" style="3"/>
    <col min="6916" max="6916" width="8.6640625" style="3" customWidth="1"/>
    <col min="6917" max="6920" width="9.109375" style="3"/>
    <col min="6921" max="6921" width="18.6640625" style="3" customWidth="1"/>
    <col min="6922" max="6922" width="16.44140625" style="3" customWidth="1"/>
    <col min="6923" max="7171" width="9.109375" style="3"/>
    <col min="7172" max="7172" width="8.6640625" style="3" customWidth="1"/>
    <col min="7173" max="7176" width="9.109375" style="3"/>
    <col min="7177" max="7177" width="18.6640625" style="3" customWidth="1"/>
    <col min="7178" max="7178" width="16.44140625" style="3" customWidth="1"/>
    <col min="7179" max="7427" width="9.109375" style="3"/>
    <col min="7428" max="7428" width="8.6640625" style="3" customWidth="1"/>
    <col min="7429" max="7432" width="9.109375" style="3"/>
    <col min="7433" max="7433" width="18.6640625" style="3" customWidth="1"/>
    <col min="7434" max="7434" width="16.44140625" style="3" customWidth="1"/>
    <col min="7435" max="7683" width="9.109375" style="3"/>
    <col min="7684" max="7684" width="8.6640625" style="3" customWidth="1"/>
    <col min="7685" max="7688" width="9.109375" style="3"/>
    <col min="7689" max="7689" width="18.6640625" style="3" customWidth="1"/>
    <col min="7690" max="7690" width="16.44140625" style="3" customWidth="1"/>
    <col min="7691" max="7939" width="9.109375" style="3"/>
    <col min="7940" max="7940" width="8.6640625" style="3" customWidth="1"/>
    <col min="7941" max="7944" width="9.109375" style="3"/>
    <col min="7945" max="7945" width="18.6640625" style="3" customWidth="1"/>
    <col min="7946" max="7946" width="16.44140625" style="3" customWidth="1"/>
    <col min="7947" max="8195" width="9.109375" style="3"/>
    <col min="8196" max="8196" width="8.6640625" style="3" customWidth="1"/>
    <col min="8197" max="8200" width="9.109375" style="3"/>
    <col min="8201" max="8201" width="18.6640625" style="3" customWidth="1"/>
    <col min="8202" max="8202" width="16.44140625" style="3" customWidth="1"/>
    <col min="8203" max="8451" width="9.109375" style="3"/>
    <col min="8452" max="8452" width="8.6640625" style="3" customWidth="1"/>
    <col min="8453" max="8456" width="9.109375" style="3"/>
    <col min="8457" max="8457" width="18.6640625" style="3" customWidth="1"/>
    <col min="8458" max="8458" width="16.44140625" style="3" customWidth="1"/>
    <col min="8459" max="8707" width="9.109375" style="3"/>
    <col min="8708" max="8708" width="8.6640625" style="3" customWidth="1"/>
    <col min="8709" max="8712" width="9.109375" style="3"/>
    <col min="8713" max="8713" width="18.6640625" style="3" customWidth="1"/>
    <col min="8714" max="8714" width="16.44140625" style="3" customWidth="1"/>
    <col min="8715" max="8963" width="9.109375" style="3"/>
    <col min="8964" max="8964" width="8.6640625" style="3" customWidth="1"/>
    <col min="8965" max="8968" width="9.109375" style="3"/>
    <col min="8969" max="8969" width="18.6640625" style="3" customWidth="1"/>
    <col min="8970" max="8970" width="16.44140625" style="3" customWidth="1"/>
    <col min="8971" max="9219" width="9.109375" style="3"/>
    <col min="9220" max="9220" width="8.6640625" style="3" customWidth="1"/>
    <col min="9221" max="9224" width="9.109375" style="3"/>
    <col min="9225" max="9225" width="18.6640625" style="3" customWidth="1"/>
    <col min="9226" max="9226" width="16.44140625" style="3" customWidth="1"/>
    <col min="9227" max="9475" width="9.109375" style="3"/>
    <col min="9476" max="9476" width="8.6640625" style="3" customWidth="1"/>
    <col min="9477" max="9480" width="9.109375" style="3"/>
    <col min="9481" max="9481" width="18.6640625" style="3" customWidth="1"/>
    <col min="9482" max="9482" width="16.44140625" style="3" customWidth="1"/>
    <col min="9483" max="9731" width="9.109375" style="3"/>
    <col min="9732" max="9732" width="8.6640625" style="3" customWidth="1"/>
    <col min="9733" max="9736" width="9.109375" style="3"/>
    <col min="9737" max="9737" width="18.6640625" style="3" customWidth="1"/>
    <col min="9738" max="9738" width="16.44140625" style="3" customWidth="1"/>
    <col min="9739" max="9987" width="9.109375" style="3"/>
    <col min="9988" max="9988" width="8.6640625" style="3" customWidth="1"/>
    <col min="9989" max="9992" width="9.109375" style="3"/>
    <col min="9993" max="9993" width="18.6640625" style="3" customWidth="1"/>
    <col min="9994" max="9994" width="16.44140625" style="3" customWidth="1"/>
    <col min="9995" max="10243" width="9.109375" style="3"/>
    <col min="10244" max="10244" width="8.6640625" style="3" customWidth="1"/>
    <col min="10245" max="10248" width="9.109375" style="3"/>
    <col min="10249" max="10249" width="18.6640625" style="3" customWidth="1"/>
    <col min="10250" max="10250" width="16.44140625" style="3" customWidth="1"/>
    <col min="10251" max="10499" width="9.109375" style="3"/>
    <col min="10500" max="10500" width="8.6640625" style="3" customWidth="1"/>
    <col min="10501" max="10504" width="9.109375" style="3"/>
    <col min="10505" max="10505" width="18.6640625" style="3" customWidth="1"/>
    <col min="10506" max="10506" width="16.44140625" style="3" customWidth="1"/>
    <col min="10507" max="10755" width="9.109375" style="3"/>
    <col min="10756" max="10756" width="8.6640625" style="3" customWidth="1"/>
    <col min="10757" max="10760" width="9.109375" style="3"/>
    <col min="10761" max="10761" width="18.6640625" style="3" customWidth="1"/>
    <col min="10762" max="10762" width="16.44140625" style="3" customWidth="1"/>
    <col min="10763" max="11011" width="9.109375" style="3"/>
    <col min="11012" max="11012" width="8.6640625" style="3" customWidth="1"/>
    <col min="11013" max="11016" width="9.109375" style="3"/>
    <col min="11017" max="11017" width="18.6640625" style="3" customWidth="1"/>
    <col min="11018" max="11018" width="16.44140625" style="3" customWidth="1"/>
    <col min="11019" max="11267" width="9.109375" style="3"/>
    <col min="11268" max="11268" width="8.6640625" style="3" customWidth="1"/>
    <col min="11269" max="11272" width="9.109375" style="3"/>
    <col min="11273" max="11273" width="18.6640625" style="3" customWidth="1"/>
    <col min="11274" max="11274" width="16.44140625" style="3" customWidth="1"/>
    <col min="11275" max="11523" width="9.109375" style="3"/>
    <col min="11524" max="11524" width="8.6640625" style="3" customWidth="1"/>
    <col min="11525" max="11528" width="9.109375" style="3"/>
    <col min="11529" max="11529" width="18.6640625" style="3" customWidth="1"/>
    <col min="11530" max="11530" width="16.44140625" style="3" customWidth="1"/>
    <col min="11531" max="11779" width="9.109375" style="3"/>
    <col min="11780" max="11780" width="8.6640625" style="3" customWidth="1"/>
    <col min="11781" max="11784" width="9.109375" style="3"/>
    <col min="11785" max="11785" width="18.6640625" style="3" customWidth="1"/>
    <col min="11786" max="11786" width="16.44140625" style="3" customWidth="1"/>
    <col min="11787" max="12035" width="9.109375" style="3"/>
    <col min="12036" max="12036" width="8.6640625" style="3" customWidth="1"/>
    <col min="12037" max="12040" width="9.109375" style="3"/>
    <col min="12041" max="12041" width="18.6640625" style="3" customWidth="1"/>
    <col min="12042" max="12042" width="16.44140625" style="3" customWidth="1"/>
    <col min="12043" max="12291" width="9.109375" style="3"/>
    <col min="12292" max="12292" width="8.6640625" style="3" customWidth="1"/>
    <col min="12293" max="12296" width="9.109375" style="3"/>
    <col min="12297" max="12297" width="18.6640625" style="3" customWidth="1"/>
    <col min="12298" max="12298" width="16.44140625" style="3" customWidth="1"/>
    <col min="12299" max="12547" width="9.109375" style="3"/>
    <col min="12548" max="12548" width="8.6640625" style="3" customWidth="1"/>
    <col min="12549" max="12552" width="9.109375" style="3"/>
    <col min="12553" max="12553" width="18.6640625" style="3" customWidth="1"/>
    <col min="12554" max="12554" width="16.44140625" style="3" customWidth="1"/>
    <col min="12555" max="12803" width="9.109375" style="3"/>
    <col min="12804" max="12804" width="8.6640625" style="3" customWidth="1"/>
    <col min="12805" max="12808" width="9.109375" style="3"/>
    <col min="12809" max="12809" width="18.6640625" style="3" customWidth="1"/>
    <col min="12810" max="12810" width="16.44140625" style="3" customWidth="1"/>
    <col min="12811" max="13059" width="9.109375" style="3"/>
    <col min="13060" max="13060" width="8.6640625" style="3" customWidth="1"/>
    <col min="13061" max="13064" width="9.109375" style="3"/>
    <col min="13065" max="13065" width="18.6640625" style="3" customWidth="1"/>
    <col min="13066" max="13066" width="16.44140625" style="3" customWidth="1"/>
    <col min="13067" max="13315" width="9.109375" style="3"/>
    <col min="13316" max="13316" width="8.6640625" style="3" customWidth="1"/>
    <col min="13317" max="13320" width="9.109375" style="3"/>
    <col min="13321" max="13321" width="18.6640625" style="3" customWidth="1"/>
    <col min="13322" max="13322" width="16.44140625" style="3" customWidth="1"/>
    <col min="13323" max="13571" width="9.109375" style="3"/>
    <col min="13572" max="13572" width="8.6640625" style="3" customWidth="1"/>
    <col min="13573" max="13576" width="9.109375" style="3"/>
    <col min="13577" max="13577" width="18.6640625" style="3" customWidth="1"/>
    <col min="13578" max="13578" width="16.44140625" style="3" customWidth="1"/>
    <col min="13579" max="13827" width="9.109375" style="3"/>
    <col min="13828" max="13828" width="8.6640625" style="3" customWidth="1"/>
    <col min="13829" max="13832" width="9.109375" style="3"/>
    <col min="13833" max="13833" width="18.6640625" style="3" customWidth="1"/>
    <col min="13834" max="13834" width="16.44140625" style="3" customWidth="1"/>
    <col min="13835" max="14083" width="9.109375" style="3"/>
    <col min="14084" max="14084" width="8.6640625" style="3" customWidth="1"/>
    <col min="14085" max="14088" width="9.109375" style="3"/>
    <col min="14089" max="14089" width="18.6640625" style="3" customWidth="1"/>
    <col min="14090" max="14090" width="16.44140625" style="3" customWidth="1"/>
    <col min="14091" max="14339" width="9.109375" style="3"/>
    <col min="14340" max="14340" width="8.6640625" style="3" customWidth="1"/>
    <col min="14341" max="14344" width="9.109375" style="3"/>
    <col min="14345" max="14345" width="18.6640625" style="3" customWidth="1"/>
    <col min="14346" max="14346" width="16.44140625" style="3" customWidth="1"/>
    <col min="14347" max="14595" width="9.109375" style="3"/>
    <col min="14596" max="14596" width="8.6640625" style="3" customWidth="1"/>
    <col min="14597" max="14600" width="9.109375" style="3"/>
    <col min="14601" max="14601" width="18.6640625" style="3" customWidth="1"/>
    <col min="14602" max="14602" width="16.44140625" style="3" customWidth="1"/>
    <col min="14603" max="14851" width="9.109375" style="3"/>
    <col min="14852" max="14852" width="8.6640625" style="3" customWidth="1"/>
    <col min="14853" max="14856" width="9.109375" style="3"/>
    <col min="14857" max="14857" width="18.6640625" style="3" customWidth="1"/>
    <col min="14858" max="14858" width="16.44140625" style="3" customWidth="1"/>
    <col min="14859" max="15107" width="9.109375" style="3"/>
    <col min="15108" max="15108" width="8.6640625" style="3" customWidth="1"/>
    <col min="15109" max="15112" width="9.109375" style="3"/>
    <col min="15113" max="15113" width="18.6640625" style="3" customWidth="1"/>
    <col min="15114" max="15114" width="16.44140625" style="3" customWidth="1"/>
    <col min="15115" max="15363" width="9.109375" style="3"/>
    <col min="15364" max="15364" width="8.6640625" style="3" customWidth="1"/>
    <col min="15365" max="15368" width="9.109375" style="3"/>
    <col min="15369" max="15369" width="18.6640625" style="3" customWidth="1"/>
    <col min="15370" max="15370" width="16.44140625" style="3" customWidth="1"/>
    <col min="15371" max="15619" width="9.109375" style="3"/>
    <col min="15620" max="15620" width="8.6640625" style="3" customWidth="1"/>
    <col min="15621" max="15624" width="9.109375" style="3"/>
    <col min="15625" max="15625" width="18.6640625" style="3" customWidth="1"/>
    <col min="15626" max="15626" width="16.44140625" style="3" customWidth="1"/>
    <col min="15627" max="15875" width="9.109375" style="3"/>
    <col min="15876" max="15876" width="8.6640625" style="3" customWidth="1"/>
    <col min="15877" max="15880" width="9.109375" style="3"/>
    <col min="15881" max="15881" width="18.6640625" style="3" customWidth="1"/>
    <col min="15882" max="15882" width="16.44140625" style="3" customWidth="1"/>
    <col min="15883" max="16131" width="9.109375" style="3"/>
    <col min="16132" max="16132" width="8.6640625" style="3" customWidth="1"/>
    <col min="16133" max="16136" width="9.109375" style="3"/>
    <col min="16137" max="16137" width="18.6640625" style="3" customWidth="1"/>
    <col min="16138" max="16138" width="16.44140625" style="3" customWidth="1"/>
    <col min="16139" max="16384" width="9.109375" style="3"/>
  </cols>
  <sheetData>
    <row r="1" spans="2:19" ht="49.95" customHeight="1" x14ac:dyDescent="0.25">
      <c r="F1" s="4"/>
      <c r="G1" s="96" t="s">
        <v>237</v>
      </c>
      <c r="H1" s="96"/>
      <c r="I1" s="96"/>
    </row>
    <row r="2" spans="2:19" ht="13.2" customHeight="1" x14ac:dyDescent="0.25">
      <c r="F2" s="4"/>
      <c r="G2" s="5"/>
      <c r="H2" s="5"/>
      <c r="I2" s="5"/>
    </row>
    <row r="3" spans="2:19" ht="15.6" x14ac:dyDescent="0.25">
      <c r="B3" s="97" t="s">
        <v>194</v>
      </c>
      <c r="C3" s="97"/>
      <c r="D3" s="97"/>
      <c r="E3" s="97"/>
      <c r="F3" s="97"/>
      <c r="G3" s="97"/>
      <c r="H3" s="97"/>
      <c r="I3" s="97"/>
      <c r="J3" s="7"/>
      <c r="K3" s="8"/>
      <c r="L3" s="8"/>
      <c r="M3" s="8"/>
      <c r="N3" s="8"/>
      <c r="O3" s="8"/>
      <c r="P3" s="8"/>
      <c r="Q3" s="8"/>
      <c r="R3" s="8"/>
      <c r="S3" s="8"/>
    </row>
    <row r="4" spans="2:19" ht="15.6" x14ac:dyDescent="0.25">
      <c r="B4" s="97" t="s">
        <v>200</v>
      </c>
      <c r="C4" s="97"/>
      <c r="D4" s="97"/>
      <c r="E4" s="97"/>
      <c r="F4" s="97"/>
      <c r="G4" s="97"/>
      <c r="H4" s="97"/>
      <c r="I4" s="97"/>
      <c r="J4" s="7"/>
      <c r="K4" s="8"/>
      <c r="L4" s="8"/>
      <c r="M4" s="8"/>
      <c r="N4" s="8"/>
      <c r="O4" s="8"/>
      <c r="P4" s="8"/>
      <c r="Q4" s="8"/>
      <c r="R4" s="8"/>
      <c r="S4" s="8"/>
    </row>
    <row r="5" spans="2:19" ht="15.6" x14ac:dyDescent="0.25">
      <c r="B5" s="97" t="s">
        <v>183</v>
      </c>
      <c r="C5" s="97"/>
      <c r="D5" s="97"/>
      <c r="E5" s="97"/>
      <c r="F5" s="97"/>
      <c r="G5" s="97"/>
      <c r="H5" s="97"/>
      <c r="I5" s="97"/>
      <c r="J5" s="7"/>
      <c r="K5" s="9"/>
      <c r="L5" s="9"/>
      <c r="M5" s="9"/>
      <c r="N5" s="9"/>
      <c r="O5" s="9"/>
      <c r="P5" s="9"/>
      <c r="Q5" s="9"/>
      <c r="R5" s="9"/>
      <c r="S5" s="9"/>
    </row>
    <row r="6" spans="2:19" ht="15.6" x14ac:dyDescent="0.25">
      <c r="B6" s="6"/>
      <c r="C6" s="6"/>
      <c r="D6" s="6"/>
      <c r="E6" s="6"/>
      <c r="F6" s="6"/>
      <c r="G6" s="6"/>
      <c r="H6" s="6"/>
      <c r="I6" s="6"/>
      <c r="J6" s="7"/>
      <c r="K6" s="9"/>
      <c r="L6" s="9"/>
      <c r="M6" s="9"/>
      <c r="N6" s="9"/>
      <c r="O6" s="9"/>
      <c r="P6" s="9"/>
      <c r="Q6" s="9"/>
      <c r="R6" s="9"/>
      <c r="S6" s="9"/>
    </row>
    <row r="7" spans="2:19" ht="22.5" customHeight="1" x14ac:dyDescent="0.25">
      <c r="B7" s="98" t="s">
        <v>184</v>
      </c>
      <c r="C7" s="98"/>
      <c r="D7" s="98"/>
      <c r="E7" s="98"/>
      <c r="F7" s="98"/>
      <c r="G7" s="98"/>
      <c r="H7" s="98"/>
      <c r="I7" s="98"/>
      <c r="J7" s="7"/>
    </row>
    <row r="8" spans="2:19" ht="48.75" customHeight="1" x14ac:dyDescent="0.25">
      <c r="B8" s="95" t="s">
        <v>236</v>
      </c>
      <c r="C8" s="95"/>
      <c r="D8" s="95"/>
      <c r="E8" s="95"/>
      <c r="F8" s="95"/>
      <c r="G8" s="95"/>
      <c r="H8" s="95"/>
      <c r="I8" s="95"/>
      <c r="J8" s="10"/>
    </row>
    <row r="9" spans="2:19" ht="20.100000000000001" customHeight="1" x14ac:dyDescent="0.25">
      <c r="B9" s="100" t="s">
        <v>195</v>
      </c>
      <c r="C9" s="100"/>
      <c r="D9" s="100"/>
      <c r="E9" s="100"/>
      <c r="F9" s="100"/>
      <c r="G9" s="100"/>
      <c r="H9" s="100"/>
      <c r="I9" s="100"/>
      <c r="J9" s="11"/>
      <c r="N9" s="12"/>
    </row>
    <row r="10" spans="2:19" ht="15.6" x14ac:dyDescent="0.3">
      <c r="B10" s="13"/>
      <c r="C10" s="13"/>
      <c r="D10" s="14"/>
      <c r="E10" s="14"/>
      <c r="F10" s="14"/>
      <c r="G10" s="14"/>
      <c r="H10" s="14"/>
      <c r="I10" s="14"/>
      <c r="J10" s="15"/>
    </row>
    <row r="11" spans="2:19" ht="15.6" x14ac:dyDescent="0.25">
      <c r="B11" s="16" t="s">
        <v>185</v>
      </c>
      <c r="C11" s="17" t="s">
        <v>186</v>
      </c>
      <c r="D11" s="18">
        <v>15</v>
      </c>
      <c r="E11" s="101" t="s">
        <v>187</v>
      </c>
      <c r="F11" s="101"/>
      <c r="G11" s="101"/>
      <c r="H11" s="101"/>
      <c r="I11" s="19"/>
      <c r="J11" s="15"/>
    </row>
    <row r="12" spans="2:19" ht="15.6" x14ac:dyDescent="0.25">
      <c r="B12" s="16" t="s">
        <v>188</v>
      </c>
      <c r="C12" s="17" t="s">
        <v>186</v>
      </c>
      <c r="D12" s="18">
        <v>6</v>
      </c>
      <c r="E12" s="102" t="s">
        <v>198</v>
      </c>
      <c r="F12" s="102"/>
      <c r="G12" s="102"/>
      <c r="H12" s="102"/>
      <c r="I12" s="19"/>
      <c r="J12" s="15"/>
    </row>
    <row r="13" spans="2:19" ht="15.6" x14ac:dyDescent="0.3">
      <c r="B13" s="23" t="s">
        <v>196</v>
      </c>
      <c r="C13" s="17" t="s">
        <v>186</v>
      </c>
      <c r="D13" s="21">
        <v>1</v>
      </c>
      <c r="E13" s="22" t="s">
        <v>197</v>
      </c>
      <c r="F13" s="22"/>
      <c r="G13" s="22"/>
      <c r="H13" s="15"/>
      <c r="I13" s="15"/>
      <c r="J13" s="15"/>
    </row>
    <row r="14" spans="2:19" ht="15.6" x14ac:dyDescent="0.3">
      <c r="B14" s="20"/>
      <c r="C14" s="20"/>
      <c r="D14" s="21"/>
      <c r="E14" s="15"/>
      <c r="F14" s="15"/>
      <c r="G14" s="15"/>
      <c r="H14" s="15"/>
      <c r="I14" s="15"/>
      <c r="J14" s="15"/>
    </row>
    <row r="15" spans="2:19" x14ac:dyDescent="0.25">
      <c r="B15" s="15"/>
      <c r="C15" s="15"/>
      <c r="D15" s="15"/>
      <c r="E15" s="15"/>
      <c r="F15" s="15"/>
      <c r="G15" s="15"/>
      <c r="H15" s="15"/>
      <c r="I15" s="15"/>
      <c r="J15" s="15"/>
    </row>
    <row r="16" spans="2:19" x14ac:dyDescent="0.25">
      <c r="B16" s="15"/>
      <c r="C16" s="15"/>
      <c r="D16" s="15"/>
      <c r="E16" s="15"/>
      <c r="F16" s="15"/>
      <c r="G16" s="15"/>
      <c r="H16" s="15"/>
      <c r="I16" s="15"/>
      <c r="J16" s="15"/>
    </row>
    <row r="17" spans="2:14" x14ac:dyDescent="0.25">
      <c r="B17" s="15"/>
      <c r="C17" s="15"/>
      <c r="D17" s="15"/>
      <c r="E17" s="15"/>
      <c r="F17" s="15"/>
      <c r="G17" s="15"/>
      <c r="H17" s="15"/>
      <c r="I17" s="15"/>
      <c r="J17" s="15"/>
    </row>
    <row r="18" spans="2:14" x14ac:dyDescent="0.25">
      <c r="B18" s="15"/>
      <c r="C18" s="15"/>
      <c r="D18" s="15"/>
      <c r="E18" s="15"/>
      <c r="F18" s="15"/>
      <c r="G18" s="15"/>
      <c r="H18" s="15"/>
      <c r="I18" s="15"/>
      <c r="J18" s="15"/>
    </row>
    <row r="19" spans="2:14" x14ac:dyDescent="0.25">
      <c r="B19" s="15"/>
      <c r="C19" s="15"/>
      <c r="D19" s="15"/>
      <c r="E19" s="15"/>
      <c r="F19" s="15"/>
      <c r="G19" s="15"/>
      <c r="H19" s="15"/>
      <c r="I19" s="15"/>
      <c r="J19" s="15"/>
    </row>
    <row r="20" spans="2:14" x14ac:dyDescent="0.25">
      <c r="B20" s="15"/>
      <c r="C20" s="15"/>
      <c r="D20" s="15"/>
      <c r="E20" s="15"/>
      <c r="F20" s="15"/>
      <c r="G20" s="15"/>
      <c r="H20" s="15"/>
      <c r="I20" s="15"/>
      <c r="J20" s="15"/>
    </row>
    <row r="21" spans="2:14" x14ac:dyDescent="0.25">
      <c r="B21" s="15"/>
      <c r="C21" s="15"/>
      <c r="D21" s="15"/>
      <c r="E21" s="15"/>
      <c r="F21" s="15"/>
      <c r="G21" s="15"/>
      <c r="H21" s="15"/>
      <c r="I21" s="15"/>
      <c r="J21" s="15"/>
    </row>
    <row r="22" spans="2:14" ht="15.6" x14ac:dyDescent="0.3">
      <c r="B22" s="103"/>
      <c r="C22" s="103"/>
      <c r="D22" s="103"/>
      <c r="E22" s="103"/>
      <c r="F22" s="103"/>
      <c r="G22" s="103"/>
      <c r="H22" s="103"/>
      <c r="I22" s="103"/>
      <c r="J22" s="103"/>
    </row>
    <row r="23" spans="2:14" ht="15.6" x14ac:dyDescent="0.3">
      <c r="B23" s="22"/>
      <c r="C23" s="22"/>
      <c r="D23" s="22"/>
      <c r="E23" s="22"/>
      <c r="F23" s="22"/>
      <c r="G23" s="22"/>
      <c r="H23" s="22"/>
      <c r="I23" s="22"/>
      <c r="J23" s="22"/>
    </row>
    <row r="24" spans="2:14" ht="15.6" x14ac:dyDescent="0.3">
      <c r="B24" s="22"/>
      <c r="C24" s="22"/>
      <c r="D24" s="22"/>
      <c r="E24" s="22"/>
      <c r="F24" s="22"/>
      <c r="G24" s="22"/>
      <c r="H24" s="22"/>
      <c r="I24" s="15"/>
      <c r="J24" s="15"/>
    </row>
    <row r="25" spans="2:14" ht="15.6" x14ac:dyDescent="0.3">
      <c r="B25" s="22"/>
      <c r="C25" s="22"/>
      <c r="D25" s="15"/>
      <c r="E25" s="15"/>
      <c r="F25" s="15"/>
      <c r="G25" s="15"/>
      <c r="H25" s="15"/>
      <c r="I25" s="15"/>
      <c r="J25" s="15"/>
    </row>
    <row r="26" spans="2:14" ht="15.6" x14ac:dyDescent="0.3">
      <c r="B26" s="22"/>
      <c r="C26" s="22"/>
      <c r="D26" s="15"/>
      <c r="E26" s="15"/>
      <c r="F26" s="15"/>
      <c r="G26" s="15"/>
      <c r="H26" s="15"/>
      <c r="I26" s="15"/>
      <c r="J26" s="15"/>
    </row>
    <row r="27" spans="2:14" x14ac:dyDescent="0.25">
      <c r="B27" s="15"/>
      <c r="C27" s="15"/>
      <c r="D27" s="15"/>
      <c r="E27" s="15"/>
      <c r="F27" s="15"/>
      <c r="G27" s="15"/>
      <c r="H27" s="15"/>
      <c r="I27" s="15"/>
      <c r="J27" s="15"/>
    </row>
    <row r="28" spans="2:14" x14ac:dyDescent="0.25">
      <c r="B28" s="15"/>
      <c r="C28" s="15"/>
      <c r="D28" s="15"/>
      <c r="E28" s="15"/>
      <c r="F28" s="15"/>
      <c r="G28" s="15"/>
      <c r="H28" s="15"/>
      <c r="I28" s="15"/>
      <c r="J28" s="15"/>
    </row>
    <row r="29" spans="2:14" x14ac:dyDescent="0.25">
      <c r="B29" s="15"/>
      <c r="C29" s="15"/>
      <c r="D29" s="15"/>
      <c r="E29" s="15"/>
      <c r="F29" s="15"/>
      <c r="G29" s="15"/>
      <c r="H29" s="15"/>
      <c r="I29" s="15"/>
      <c r="J29" s="15"/>
    </row>
    <row r="32" spans="2:14" ht="33.75" customHeight="1" x14ac:dyDescent="0.25">
      <c r="B32" s="99" t="s">
        <v>189</v>
      </c>
      <c r="C32" s="99"/>
      <c r="D32" s="99"/>
      <c r="E32" s="99"/>
      <c r="F32" s="99"/>
      <c r="G32" s="99"/>
      <c r="H32" s="99"/>
      <c r="I32" s="99"/>
      <c r="J32" s="1"/>
      <c r="K32" s="1"/>
      <c r="L32" s="1"/>
      <c r="M32" s="1"/>
      <c r="N32" s="1"/>
    </row>
    <row r="33" spans="2:14" ht="28.95" customHeight="1" x14ac:dyDescent="0.25">
      <c r="B33" s="99" t="s">
        <v>190</v>
      </c>
      <c r="C33" s="99"/>
      <c r="D33" s="99"/>
      <c r="E33" s="99"/>
      <c r="F33" s="99"/>
      <c r="G33" s="99"/>
      <c r="H33" s="99"/>
      <c r="I33" s="99"/>
      <c r="J33" s="2"/>
      <c r="K33" s="2"/>
      <c r="L33" s="2"/>
      <c r="M33" s="2"/>
      <c r="N33" s="2"/>
    </row>
    <row r="34" spans="2:14" ht="33.75" customHeight="1" x14ac:dyDescent="0.25">
      <c r="B34" s="99" t="s">
        <v>191</v>
      </c>
      <c r="C34" s="99"/>
      <c r="D34" s="99"/>
      <c r="E34" s="99"/>
      <c r="F34" s="99"/>
      <c r="G34" s="99"/>
      <c r="H34" s="99"/>
      <c r="I34" s="99"/>
      <c r="J34" s="2"/>
      <c r="K34" s="2"/>
      <c r="L34" s="2"/>
      <c r="M34" s="2"/>
      <c r="N34" s="2"/>
    </row>
    <row r="35" spans="2:14" ht="31.5" customHeight="1" x14ac:dyDescent="0.25">
      <c r="B35" s="99" t="s">
        <v>192</v>
      </c>
      <c r="C35" s="99"/>
      <c r="D35" s="99"/>
      <c r="E35" s="99"/>
      <c r="F35" s="99"/>
      <c r="G35" s="99"/>
      <c r="H35" s="99"/>
      <c r="I35" s="99"/>
      <c r="J35" s="2"/>
      <c r="K35" s="2"/>
      <c r="L35" s="2"/>
      <c r="M35" s="2"/>
      <c r="N35" s="2"/>
    </row>
    <row r="36" spans="2:14" ht="33.450000000000003" customHeight="1" x14ac:dyDescent="0.25">
      <c r="B36" s="99" t="s">
        <v>193</v>
      </c>
      <c r="C36" s="99"/>
      <c r="D36" s="99"/>
      <c r="E36" s="99"/>
      <c r="F36" s="99"/>
      <c r="G36" s="99"/>
      <c r="H36" s="99"/>
      <c r="I36" s="99"/>
    </row>
  </sheetData>
  <mergeCells count="15">
    <mergeCell ref="B34:I34"/>
    <mergeCell ref="B35:I35"/>
    <mergeCell ref="B36:I36"/>
    <mergeCell ref="B9:I9"/>
    <mergeCell ref="E11:H11"/>
    <mergeCell ref="E12:H12"/>
    <mergeCell ref="B22:J22"/>
    <mergeCell ref="B32:I32"/>
    <mergeCell ref="B33:I33"/>
    <mergeCell ref="B8:I8"/>
    <mergeCell ref="G1:I1"/>
    <mergeCell ref="B3:I3"/>
    <mergeCell ref="B4:I4"/>
    <mergeCell ref="B5:I5"/>
    <mergeCell ref="B7:I7"/>
  </mergeCells>
  <printOptions horizontalCentered="1"/>
  <pageMargins left="1.1811023622047245" right="0.19685039370078741" top="0.78740157480314965" bottom="0.78740157480314965" header="0" footer="0"/>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0"/>
  <sheetViews>
    <sheetView zoomScaleNormal="100" zoomScaleSheetLayoutView="100" workbookViewId="0">
      <selection activeCell="A2" sqref="A2:L2"/>
    </sheetView>
  </sheetViews>
  <sheetFormatPr defaultColWidth="9.109375" defaultRowHeight="13.2" x14ac:dyDescent="0.25"/>
  <cols>
    <col min="1" max="1" width="12" style="25" customWidth="1"/>
    <col min="2" max="2" width="33.6640625" style="25" customWidth="1"/>
    <col min="3" max="3" width="11.21875" style="25" customWidth="1"/>
    <col min="4" max="4" width="11.5546875" style="25" customWidth="1"/>
    <col min="5" max="5" width="11.44140625" style="25" customWidth="1"/>
    <col min="6" max="6" width="10.88671875" style="25" customWidth="1"/>
    <col min="7" max="7" width="7" style="25" customWidth="1"/>
    <col min="8" max="8" width="26.6640625" style="25" customWidth="1"/>
    <col min="9" max="9" width="7.88671875" style="25" customWidth="1"/>
    <col min="10" max="10" width="9.44140625" style="25" customWidth="1"/>
    <col min="11" max="11" width="8.88671875" style="25" customWidth="1"/>
    <col min="12" max="12" width="55" style="25" customWidth="1"/>
    <col min="13" max="13" width="9.109375" style="24" customWidth="1"/>
    <col min="14" max="16384" width="9.109375" style="24"/>
  </cols>
  <sheetData>
    <row r="1" spans="1:12" ht="13.8" x14ac:dyDescent="0.25">
      <c r="A1" s="106" t="s">
        <v>170</v>
      </c>
      <c r="B1" s="106"/>
      <c r="C1" s="106"/>
      <c r="D1" s="106"/>
      <c r="E1" s="106"/>
      <c r="F1" s="106"/>
      <c r="G1" s="106"/>
      <c r="H1" s="106"/>
      <c r="I1" s="106"/>
      <c r="J1" s="106"/>
      <c r="K1" s="106"/>
      <c r="L1" s="106"/>
    </row>
    <row r="2" spans="1:12" ht="13.8" x14ac:dyDescent="0.25">
      <c r="A2" s="107" t="s">
        <v>199</v>
      </c>
      <c r="B2" s="107"/>
      <c r="C2" s="107"/>
      <c r="D2" s="107"/>
      <c r="E2" s="107"/>
      <c r="F2" s="107"/>
      <c r="G2" s="107"/>
      <c r="H2" s="107"/>
      <c r="I2" s="107"/>
      <c r="J2" s="107"/>
      <c r="K2" s="107"/>
      <c r="L2" s="107"/>
    </row>
    <row r="4" spans="1:12" s="25" customFormat="1" x14ac:dyDescent="0.25">
      <c r="A4" s="118" t="s">
        <v>0</v>
      </c>
      <c r="B4" s="108" t="s">
        <v>1</v>
      </c>
      <c r="C4" s="108" t="s">
        <v>2</v>
      </c>
      <c r="D4" s="108" t="s">
        <v>3</v>
      </c>
      <c r="E4" s="108" t="s">
        <v>4</v>
      </c>
      <c r="F4" s="108" t="s">
        <v>5</v>
      </c>
      <c r="G4" s="108" t="s">
        <v>6</v>
      </c>
      <c r="H4" s="113" t="s">
        <v>203</v>
      </c>
      <c r="I4" s="114"/>
      <c r="J4" s="114"/>
      <c r="K4" s="114"/>
      <c r="L4" s="115"/>
    </row>
    <row r="5" spans="1:12" s="25" customFormat="1" x14ac:dyDescent="0.25">
      <c r="A5" s="119"/>
      <c r="B5" s="109"/>
      <c r="C5" s="109"/>
      <c r="D5" s="109"/>
      <c r="E5" s="109"/>
      <c r="F5" s="109"/>
      <c r="G5" s="109"/>
      <c r="H5" s="109" t="s">
        <v>7</v>
      </c>
      <c r="I5" s="109" t="s">
        <v>8</v>
      </c>
      <c r="J5" s="116" t="s">
        <v>9</v>
      </c>
      <c r="K5" s="117"/>
      <c r="L5" s="111" t="s">
        <v>10</v>
      </c>
    </row>
    <row r="6" spans="1:12" s="25" customFormat="1" ht="25.5" customHeight="1" x14ac:dyDescent="0.25">
      <c r="A6" s="120"/>
      <c r="B6" s="110"/>
      <c r="C6" s="110"/>
      <c r="D6" s="110"/>
      <c r="E6" s="110"/>
      <c r="F6" s="110"/>
      <c r="G6" s="110"/>
      <c r="H6" s="110"/>
      <c r="I6" s="110"/>
      <c r="J6" s="26" t="s">
        <v>11</v>
      </c>
      <c r="K6" s="26" t="s">
        <v>12</v>
      </c>
      <c r="L6" s="112"/>
    </row>
    <row r="7" spans="1:12" s="25" customFormat="1" ht="27.75" customHeight="1" x14ac:dyDescent="0.25">
      <c r="A7" s="27" t="s">
        <v>13</v>
      </c>
      <c r="B7" s="28" t="s">
        <v>14</v>
      </c>
      <c r="C7" s="29"/>
      <c r="D7" s="30">
        <f>D8+D63</f>
        <v>705.3</v>
      </c>
      <c r="E7" s="30">
        <f>E8+E63</f>
        <v>841.7</v>
      </c>
      <c r="F7" s="30">
        <f>F8+F63</f>
        <v>610.80000000000007</v>
      </c>
      <c r="G7" s="30">
        <f>G8+G63</f>
        <v>230.89999999999998</v>
      </c>
      <c r="H7" s="29"/>
      <c r="I7" s="31"/>
      <c r="J7" s="32"/>
      <c r="K7" s="32"/>
      <c r="L7" s="33"/>
    </row>
    <row r="8" spans="1:12" s="25" customFormat="1" ht="52.8" x14ac:dyDescent="0.25">
      <c r="A8" s="34" t="s">
        <v>15</v>
      </c>
      <c r="B8" s="35" t="s">
        <v>201</v>
      </c>
      <c r="C8" s="36"/>
      <c r="D8" s="37">
        <f>D9+D10+D29+D31+D34+D53+D55+D58+D60</f>
        <v>678</v>
      </c>
      <c r="E8" s="37">
        <f>E9+E10+E29+E31+E34+E53+E55+E58+E60</f>
        <v>730.1</v>
      </c>
      <c r="F8" s="37">
        <f>F9+F10+F29+F31+F34+F53+F55+F58+F60+0.1</f>
        <v>501.00000000000006</v>
      </c>
      <c r="G8" s="37">
        <f>G9+G10+G29+G31+G34+G53+G55+G58+G60-0.1</f>
        <v>229.09999999999997</v>
      </c>
      <c r="H8" s="36" t="s">
        <v>16</v>
      </c>
      <c r="I8" s="38" t="s">
        <v>17</v>
      </c>
      <c r="J8" s="39" t="s">
        <v>18</v>
      </c>
      <c r="K8" s="39" t="s">
        <v>18</v>
      </c>
      <c r="L8" s="40"/>
    </row>
    <row r="9" spans="1:12" s="25" customFormat="1" ht="52.8" x14ac:dyDescent="0.25">
      <c r="A9" s="41"/>
      <c r="B9" s="42"/>
      <c r="C9" s="43"/>
      <c r="D9" s="44">
        <v>0</v>
      </c>
      <c r="E9" s="44">
        <v>0</v>
      </c>
      <c r="F9" s="44">
        <v>0</v>
      </c>
      <c r="G9" s="44">
        <v>0</v>
      </c>
      <c r="H9" s="43" t="s">
        <v>19</v>
      </c>
      <c r="I9" s="45" t="s">
        <v>17</v>
      </c>
      <c r="J9" s="46" t="s">
        <v>20</v>
      </c>
      <c r="K9" s="46" t="s">
        <v>21</v>
      </c>
      <c r="L9" s="47"/>
    </row>
    <row r="10" spans="1:12" s="25" customFormat="1" ht="30" customHeight="1" x14ac:dyDescent="0.25">
      <c r="A10" s="48" t="s">
        <v>22</v>
      </c>
      <c r="B10" s="49" t="s">
        <v>23</v>
      </c>
      <c r="C10" s="50"/>
      <c r="D10" s="51">
        <f>D11+D13+D14+D16+D21+D24+D25+D27</f>
        <v>405.5</v>
      </c>
      <c r="E10" s="51">
        <f>E11+E13+E14+E16+E21+E24+E25+E27</f>
        <v>379</v>
      </c>
      <c r="F10" s="51">
        <f>F11+F13+F14+F16+F21+F24+F25+F27-0.1</f>
        <v>248.79999999999998</v>
      </c>
      <c r="G10" s="51">
        <f>G11+G13+G14+G16+G21+G24+G25+G27+0.1</f>
        <v>130.19999999999999</v>
      </c>
      <c r="H10" s="50"/>
      <c r="I10" s="52"/>
      <c r="J10" s="53"/>
      <c r="K10" s="53"/>
      <c r="L10" s="54"/>
    </row>
    <row r="11" spans="1:12" s="25" customFormat="1" ht="66" customHeight="1" x14ac:dyDescent="0.25">
      <c r="A11" s="48" t="s">
        <v>24</v>
      </c>
      <c r="B11" s="49" t="s">
        <v>25</v>
      </c>
      <c r="C11" s="50" t="s">
        <v>26</v>
      </c>
      <c r="D11" s="51">
        <f>SUM(D12:D12)+79</f>
        <v>79</v>
      </c>
      <c r="E11" s="51">
        <f>SUM(E12:E12)+50.5</f>
        <v>50.5</v>
      </c>
      <c r="F11" s="51">
        <v>50.4</v>
      </c>
      <c r="G11" s="51">
        <v>0.1</v>
      </c>
      <c r="H11" s="50" t="s">
        <v>27</v>
      </c>
      <c r="I11" s="52" t="s">
        <v>17</v>
      </c>
      <c r="J11" s="53" t="s">
        <v>28</v>
      </c>
      <c r="K11" s="53" t="s">
        <v>29</v>
      </c>
      <c r="L11" s="54" t="s">
        <v>171</v>
      </c>
    </row>
    <row r="12" spans="1:12" s="25" customFormat="1" ht="54.75" customHeight="1" x14ac:dyDescent="0.25">
      <c r="A12" s="41"/>
      <c r="B12" s="42"/>
      <c r="C12" s="43"/>
      <c r="D12" s="44">
        <v>0</v>
      </c>
      <c r="E12" s="44">
        <v>0</v>
      </c>
      <c r="F12" s="44">
        <v>0</v>
      </c>
      <c r="G12" s="44">
        <v>0</v>
      </c>
      <c r="H12" s="43" t="s">
        <v>30</v>
      </c>
      <c r="I12" s="45" t="s">
        <v>17</v>
      </c>
      <c r="J12" s="46" t="s">
        <v>31</v>
      </c>
      <c r="K12" s="46" t="s">
        <v>31</v>
      </c>
      <c r="L12" s="47" t="s">
        <v>172</v>
      </c>
    </row>
    <row r="13" spans="1:12" s="25" customFormat="1" ht="40.5" customHeight="1" x14ac:dyDescent="0.25">
      <c r="A13" s="48" t="s">
        <v>32</v>
      </c>
      <c r="B13" s="49" t="s">
        <v>33</v>
      </c>
      <c r="C13" s="50" t="s">
        <v>26</v>
      </c>
      <c r="D13" s="55">
        <v>10</v>
      </c>
      <c r="E13" s="55">
        <v>10</v>
      </c>
      <c r="F13" s="55">
        <v>10</v>
      </c>
      <c r="G13" s="55">
        <v>0</v>
      </c>
      <c r="H13" s="50" t="s">
        <v>34</v>
      </c>
      <c r="I13" s="52" t="s">
        <v>17</v>
      </c>
      <c r="J13" s="53" t="s">
        <v>35</v>
      </c>
      <c r="K13" s="53" t="s">
        <v>35</v>
      </c>
      <c r="L13" s="54" t="s">
        <v>173</v>
      </c>
    </row>
    <row r="14" spans="1:12" s="25" customFormat="1" ht="79.2" x14ac:dyDescent="0.25">
      <c r="A14" s="48" t="s">
        <v>36</v>
      </c>
      <c r="B14" s="49" t="s">
        <v>37</v>
      </c>
      <c r="C14" s="50" t="s">
        <v>26</v>
      </c>
      <c r="D14" s="51">
        <f>SUM(D15:D15)+11.2</f>
        <v>11.2</v>
      </c>
      <c r="E14" s="51">
        <f>SUM(E15:E15)+11.2</f>
        <v>11.2</v>
      </c>
      <c r="F14" s="51">
        <v>10.199999999999999</v>
      </c>
      <c r="G14" s="51">
        <v>1</v>
      </c>
      <c r="H14" s="56" t="s">
        <v>34</v>
      </c>
      <c r="I14" s="57" t="s">
        <v>17</v>
      </c>
      <c r="J14" s="58" t="s">
        <v>35</v>
      </c>
      <c r="K14" s="58" t="s">
        <v>38</v>
      </c>
      <c r="L14" s="59" t="s">
        <v>174</v>
      </c>
    </row>
    <row r="15" spans="1:12" s="25" customFormat="1" ht="52.8" x14ac:dyDescent="0.25">
      <c r="A15" s="41"/>
      <c r="B15" s="42"/>
      <c r="C15" s="43"/>
      <c r="D15" s="44">
        <v>0</v>
      </c>
      <c r="E15" s="44">
        <v>0</v>
      </c>
      <c r="F15" s="44">
        <v>0</v>
      </c>
      <c r="G15" s="44">
        <v>0</v>
      </c>
      <c r="H15" s="43" t="s">
        <v>39</v>
      </c>
      <c r="I15" s="45" t="s">
        <v>17</v>
      </c>
      <c r="J15" s="46" t="s">
        <v>18</v>
      </c>
      <c r="K15" s="46" t="s">
        <v>18</v>
      </c>
      <c r="L15" s="47" t="s">
        <v>205</v>
      </c>
    </row>
    <row r="16" spans="1:12" s="25" customFormat="1" ht="39.6" x14ac:dyDescent="0.25">
      <c r="A16" s="48" t="s">
        <v>40</v>
      </c>
      <c r="B16" s="49" t="s">
        <v>41</v>
      </c>
      <c r="C16" s="50" t="s">
        <v>26</v>
      </c>
      <c r="D16" s="51">
        <f>SUM(D17:D20)+35</f>
        <v>35</v>
      </c>
      <c r="E16" s="51">
        <f>SUM(E17:E20)+35</f>
        <v>35</v>
      </c>
      <c r="F16" s="51">
        <f>SUM(F17:F20)+35</f>
        <v>35</v>
      </c>
      <c r="G16" s="51">
        <f>SUM(G17:G20)</f>
        <v>0</v>
      </c>
      <c r="H16" s="50" t="s">
        <v>34</v>
      </c>
      <c r="I16" s="52" t="s">
        <v>42</v>
      </c>
      <c r="J16" s="53" t="s">
        <v>35</v>
      </c>
      <c r="K16" s="53" t="s">
        <v>35</v>
      </c>
      <c r="L16" s="54" t="s">
        <v>206</v>
      </c>
    </row>
    <row r="17" spans="1:12" s="25" customFormat="1" ht="52.8" x14ac:dyDescent="0.25">
      <c r="A17" s="41"/>
      <c r="B17" s="42"/>
      <c r="C17" s="43"/>
      <c r="D17" s="44">
        <v>0</v>
      </c>
      <c r="E17" s="44">
        <v>0</v>
      </c>
      <c r="F17" s="44">
        <v>0</v>
      </c>
      <c r="G17" s="44">
        <v>0</v>
      </c>
      <c r="H17" s="43" t="s">
        <v>43</v>
      </c>
      <c r="I17" s="45" t="s">
        <v>17</v>
      </c>
      <c r="J17" s="46" t="s">
        <v>44</v>
      </c>
      <c r="K17" s="46" t="s">
        <v>45</v>
      </c>
      <c r="L17" s="47" t="s">
        <v>175</v>
      </c>
    </row>
    <row r="18" spans="1:12" s="25" customFormat="1" ht="58.5" customHeight="1" x14ac:dyDescent="0.25">
      <c r="A18" s="41"/>
      <c r="B18" s="42"/>
      <c r="C18" s="43"/>
      <c r="D18" s="44">
        <v>0</v>
      </c>
      <c r="E18" s="44">
        <v>0</v>
      </c>
      <c r="F18" s="44">
        <v>0</v>
      </c>
      <c r="G18" s="44">
        <v>0</v>
      </c>
      <c r="H18" s="43" t="s">
        <v>46</v>
      </c>
      <c r="I18" s="45" t="s">
        <v>17</v>
      </c>
      <c r="J18" s="46" t="s">
        <v>47</v>
      </c>
      <c r="K18" s="46" t="s">
        <v>48</v>
      </c>
      <c r="L18" s="47" t="s">
        <v>176</v>
      </c>
    </row>
    <row r="19" spans="1:12" s="25" customFormat="1" ht="66" x14ac:dyDescent="0.25">
      <c r="A19" s="41"/>
      <c r="B19" s="42"/>
      <c r="C19" s="43"/>
      <c r="D19" s="44">
        <v>0</v>
      </c>
      <c r="E19" s="44">
        <v>0</v>
      </c>
      <c r="F19" s="44">
        <v>0</v>
      </c>
      <c r="G19" s="44">
        <v>0</v>
      </c>
      <c r="H19" s="43" t="s">
        <v>49</v>
      </c>
      <c r="I19" s="45" t="s">
        <v>50</v>
      </c>
      <c r="J19" s="46" t="s">
        <v>51</v>
      </c>
      <c r="K19" s="46" t="s">
        <v>52</v>
      </c>
      <c r="L19" s="47" t="s">
        <v>177</v>
      </c>
    </row>
    <row r="20" spans="1:12" s="25" customFormat="1" ht="92.4" x14ac:dyDescent="0.25">
      <c r="A20" s="41"/>
      <c r="B20" s="42"/>
      <c r="C20" s="43"/>
      <c r="D20" s="44">
        <v>0</v>
      </c>
      <c r="E20" s="44">
        <v>0</v>
      </c>
      <c r="F20" s="44">
        <v>0</v>
      </c>
      <c r="G20" s="44">
        <v>0</v>
      </c>
      <c r="H20" s="43" t="s">
        <v>53</v>
      </c>
      <c r="I20" s="45" t="s">
        <v>17</v>
      </c>
      <c r="J20" s="46" t="s">
        <v>54</v>
      </c>
      <c r="K20" s="46" t="s">
        <v>55</v>
      </c>
      <c r="L20" s="47" t="s">
        <v>207</v>
      </c>
    </row>
    <row r="21" spans="1:12" s="25" customFormat="1" ht="79.5" customHeight="1" x14ac:dyDescent="0.25">
      <c r="A21" s="48" t="s">
        <v>56</v>
      </c>
      <c r="B21" s="49" t="s">
        <v>57</v>
      </c>
      <c r="C21" s="50" t="s">
        <v>26</v>
      </c>
      <c r="D21" s="51">
        <f>SUM(D22:D23)+35</f>
        <v>35</v>
      </c>
      <c r="E21" s="51">
        <f>SUM(E22:E23)+35</f>
        <v>35</v>
      </c>
      <c r="F21" s="51">
        <f>SUM(F22:F23)+35</f>
        <v>35</v>
      </c>
      <c r="G21" s="51">
        <f>SUM(G22:G23)</f>
        <v>0</v>
      </c>
      <c r="H21" s="50" t="s">
        <v>58</v>
      </c>
      <c r="I21" s="52" t="s">
        <v>17</v>
      </c>
      <c r="J21" s="53" t="s">
        <v>35</v>
      </c>
      <c r="K21" s="60">
        <v>1</v>
      </c>
      <c r="L21" s="54" t="s">
        <v>208</v>
      </c>
    </row>
    <row r="22" spans="1:12" s="25" customFormat="1" ht="66" x14ac:dyDescent="0.25">
      <c r="A22" s="41"/>
      <c r="B22" s="42"/>
      <c r="C22" s="43"/>
      <c r="D22" s="44">
        <v>0</v>
      </c>
      <c r="E22" s="44">
        <v>0</v>
      </c>
      <c r="F22" s="44">
        <v>0</v>
      </c>
      <c r="G22" s="44">
        <v>0</v>
      </c>
      <c r="H22" s="43" t="s">
        <v>59</v>
      </c>
      <c r="I22" s="45" t="s">
        <v>17</v>
      </c>
      <c r="J22" s="46" t="s">
        <v>60</v>
      </c>
      <c r="K22" s="46" t="s">
        <v>61</v>
      </c>
      <c r="L22" s="47" t="s">
        <v>178</v>
      </c>
    </row>
    <row r="23" spans="1:12" s="25" customFormat="1" ht="52.8" x14ac:dyDescent="0.25">
      <c r="A23" s="41"/>
      <c r="B23" s="42"/>
      <c r="C23" s="43"/>
      <c r="D23" s="44">
        <v>0</v>
      </c>
      <c r="E23" s="44">
        <v>0</v>
      </c>
      <c r="F23" s="44">
        <v>0</v>
      </c>
      <c r="G23" s="44">
        <v>0</v>
      </c>
      <c r="H23" s="43" t="s">
        <v>62</v>
      </c>
      <c r="I23" s="45" t="s">
        <v>17</v>
      </c>
      <c r="J23" s="46" t="s">
        <v>63</v>
      </c>
      <c r="K23" s="46" t="s">
        <v>64</v>
      </c>
      <c r="L23" s="47" t="s">
        <v>209</v>
      </c>
    </row>
    <row r="24" spans="1:12" s="25" customFormat="1" ht="84.75" customHeight="1" x14ac:dyDescent="0.25">
      <c r="A24" s="48" t="s">
        <v>65</v>
      </c>
      <c r="B24" s="49" t="s">
        <v>66</v>
      </c>
      <c r="C24" s="50" t="s">
        <v>26</v>
      </c>
      <c r="D24" s="55">
        <v>7.6</v>
      </c>
      <c r="E24" s="55">
        <v>9.6</v>
      </c>
      <c r="F24" s="55">
        <v>4.0999999999999996</v>
      </c>
      <c r="G24" s="55">
        <v>5.5</v>
      </c>
      <c r="H24" s="50" t="s">
        <v>67</v>
      </c>
      <c r="I24" s="52" t="s">
        <v>17</v>
      </c>
      <c r="J24" s="53" t="s">
        <v>68</v>
      </c>
      <c r="K24" s="53" t="s">
        <v>68</v>
      </c>
      <c r="L24" s="54" t="s">
        <v>210</v>
      </c>
    </row>
    <row r="25" spans="1:12" s="25" customFormat="1" ht="52.8" x14ac:dyDescent="0.25">
      <c r="A25" s="48" t="s">
        <v>69</v>
      </c>
      <c r="B25" s="49" t="s">
        <v>70</v>
      </c>
      <c r="C25" s="50"/>
      <c r="D25" s="51">
        <f>SUM(D26:D26)</f>
        <v>20</v>
      </c>
      <c r="E25" s="51">
        <f>SUM(E26:E26)</f>
        <v>20</v>
      </c>
      <c r="F25" s="51">
        <f>SUM(F26:F26)</f>
        <v>20</v>
      </c>
      <c r="G25" s="51">
        <f>SUM(G26:G26)</f>
        <v>0</v>
      </c>
      <c r="H25" s="50" t="s">
        <v>71</v>
      </c>
      <c r="I25" s="52" t="s">
        <v>42</v>
      </c>
      <c r="J25" s="53" t="s">
        <v>35</v>
      </c>
      <c r="K25" s="53" t="s">
        <v>35</v>
      </c>
      <c r="L25" s="54" t="s">
        <v>211</v>
      </c>
    </row>
    <row r="26" spans="1:12" s="25" customFormat="1" x14ac:dyDescent="0.25">
      <c r="A26" s="41"/>
      <c r="B26" s="42"/>
      <c r="C26" s="43" t="s">
        <v>72</v>
      </c>
      <c r="D26" s="44">
        <v>20</v>
      </c>
      <c r="E26" s="44">
        <v>20</v>
      </c>
      <c r="F26" s="44">
        <v>20</v>
      </c>
      <c r="G26" s="44">
        <v>0</v>
      </c>
      <c r="H26" s="43"/>
      <c r="I26" s="45"/>
      <c r="J26" s="46"/>
      <c r="K26" s="46"/>
      <c r="L26" s="47"/>
    </row>
    <row r="27" spans="1:12" s="25" customFormat="1" ht="54" customHeight="1" x14ac:dyDescent="0.25">
      <c r="A27" s="48" t="s">
        <v>73</v>
      </c>
      <c r="B27" s="49" t="s">
        <v>74</v>
      </c>
      <c r="C27" s="50" t="s">
        <v>26</v>
      </c>
      <c r="D27" s="51">
        <f>SUM(D28:D28)+207.7</f>
        <v>207.7</v>
      </c>
      <c r="E27" s="51">
        <f>SUM(E28:E28)+207.7</f>
        <v>207.7</v>
      </c>
      <c r="F27" s="51">
        <v>84.2</v>
      </c>
      <c r="G27" s="51">
        <v>123.5</v>
      </c>
      <c r="H27" s="56" t="s">
        <v>75</v>
      </c>
      <c r="I27" s="57" t="s">
        <v>17</v>
      </c>
      <c r="J27" s="58" t="s">
        <v>76</v>
      </c>
      <c r="K27" s="58" t="s">
        <v>77</v>
      </c>
      <c r="L27" s="59" t="s">
        <v>179</v>
      </c>
    </row>
    <row r="28" spans="1:12" s="25" customFormat="1" ht="57" customHeight="1" x14ac:dyDescent="0.25">
      <c r="A28" s="41"/>
      <c r="B28" s="42"/>
      <c r="C28" s="43"/>
      <c r="D28" s="44">
        <v>0</v>
      </c>
      <c r="E28" s="44">
        <v>0</v>
      </c>
      <c r="F28" s="44">
        <v>0</v>
      </c>
      <c r="G28" s="44">
        <v>0</v>
      </c>
      <c r="H28" s="61" t="s">
        <v>78</v>
      </c>
      <c r="I28" s="62" t="s">
        <v>17</v>
      </c>
      <c r="J28" s="63" t="s">
        <v>79</v>
      </c>
      <c r="K28" s="63" t="s">
        <v>80</v>
      </c>
      <c r="L28" s="64" t="s">
        <v>212</v>
      </c>
    </row>
    <row r="29" spans="1:12" s="25" customFormat="1" ht="42" customHeight="1" x14ac:dyDescent="0.25">
      <c r="A29" s="48" t="s">
        <v>81</v>
      </c>
      <c r="B29" s="49" t="s">
        <v>82</v>
      </c>
      <c r="C29" s="50"/>
      <c r="D29" s="51">
        <f>SUM(D30:D30)</f>
        <v>0</v>
      </c>
      <c r="E29" s="51">
        <f>SUM(E30:E30)</f>
        <v>0</v>
      </c>
      <c r="F29" s="51">
        <f>SUM(F30:F30)</f>
        <v>0</v>
      </c>
      <c r="G29" s="51">
        <f>SUM(G30:G30)</f>
        <v>0</v>
      </c>
      <c r="H29" s="50"/>
      <c r="I29" s="52"/>
      <c r="J29" s="53"/>
      <c r="K29" s="53"/>
      <c r="L29" s="54"/>
    </row>
    <row r="30" spans="1:12" s="25" customFormat="1" ht="39.6" x14ac:dyDescent="0.25">
      <c r="A30" s="48" t="s">
        <v>83</v>
      </c>
      <c r="B30" s="49" t="s">
        <v>82</v>
      </c>
      <c r="C30" s="50"/>
      <c r="D30" s="55">
        <v>0</v>
      </c>
      <c r="E30" s="55">
        <v>0</v>
      </c>
      <c r="F30" s="55">
        <v>0</v>
      </c>
      <c r="G30" s="55">
        <v>0</v>
      </c>
      <c r="H30" s="50" t="s">
        <v>84</v>
      </c>
      <c r="I30" s="52" t="s">
        <v>50</v>
      </c>
      <c r="J30" s="53" t="s">
        <v>38</v>
      </c>
      <c r="K30" s="53" t="s">
        <v>38</v>
      </c>
      <c r="L30" s="54" t="s">
        <v>213</v>
      </c>
    </row>
    <row r="31" spans="1:12" s="25" customFormat="1" ht="27.75" customHeight="1" x14ac:dyDescent="0.25">
      <c r="A31" s="48" t="s">
        <v>85</v>
      </c>
      <c r="B31" s="49" t="s">
        <v>86</v>
      </c>
      <c r="C31" s="50"/>
      <c r="D31" s="51">
        <f>SUM(D32:D33)</f>
        <v>66.899999999999991</v>
      </c>
      <c r="E31" s="51">
        <f>SUM(E32:E33)</f>
        <v>67.399999999999991</v>
      </c>
      <c r="F31" s="51">
        <f>SUM(F32:F33)</f>
        <v>67.3</v>
      </c>
      <c r="G31" s="51">
        <f>SUM(G32:G33)</f>
        <v>0.1</v>
      </c>
      <c r="H31" s="50"/>
      <c r="I31" s="52"/>
      <c r="J31" s="53"/>
      <c r="K31" s="53"/>
      <c r="L31" s="54"/>
    </row>
    <row r="32" spans="1:12" s="25" customFormat="1" ht="30.75" customHeight="1" x14ac:dyDescent="0.25">
      <c r="A32" s="48" t="s">
        <v>87</v>
      </c>
      <c r="B32" s="49" t="s">
        <v>88</v>
      </c>
      <c r="C32" s="50" t="s">
        <v>26</v>
      </c>
      <c r="D32" s="55">
        <v>1.6</v>
      </c>
      <c r="E32" s="55">
        <v>2.1</v>
      </c>
      <c r="F32" s="55">
        <v>2</v>
      </c>
      <c r="G32" s="55">
        <v>0.1</v>
      </c>
      <c r="H32" s="56" t="s">
        <v>89</v>
      </c>
      <c r="I32" s="57" t="s">
        <v>42</v>
      </c>
      <c r="J32" s="58" t="s">
        <v>60</v>
      </c>
      <c r="K32" s="58" t="s">
        <v>90</v>
      </c>
      <c r="L32" s="59" t="s">
        <v>180</v>
      </c>
    </row>
    <row r="33" spans="1:12" s="25" customFormat="1" ht="356.4" x14ac:dyDescent="0.25">
      <c r="A33" s="48" t="s">
        <v>91</v>
      </c>
      <c r="B33" s="49" t="s">
        <v>92</v>
      </c>
      <c r="C33" s="50" t="s">
        <v>26</v>
      </c>
      <c r="D33" s="55">
        <v>65.3</v>
      </c>
      <c r="E33" s="55">
        <v>65.3</v>
      </c>
      <c r="F33" s="55">
        <v>65.3</v>
      </c>
      <c r="G33" s="55">
        <v>0</v>
      </c>
      <c r="H33" s="50" t="s">
        <v>93</v>
      </c>
      <c r="I33" s="52" t="s">
        <v>17</v>
      </c>
      <c r="J33" s="53" t="s">
        <v>94</v>
      </c>
      <c r="K33" s="53" t="s">
        <v>95</v>
      </c>
      <c r="L33" s="54" t="s">
        <v>214</v>
      </c>
    </row>
    <row r="34" spans="1:12" s="25" customFormat="1" ht="26.4" x14ac:dyDescent="0.25">
      <c r="A34" s="48" t="s">
        <v>96</v>
      </c>
      <c r="B34" s="49" t="s">
        <v>97</v>
      </c>
      <c r="C34" s="50"/>
      <c r="D34" s="51">
        <f>D35+D39+D44+D50</f>
        <v>56.3</v>
      </c>
      <c r="E34" s="51">
        <f>E35+E39+E44+E50</f>
        <v>134.4</v>
      </c>
      <c r="F34" s="51">
        <f>F35+F39+F44+F50</f>
        <v>67.400000000000006</v>
      </c>
      <c r="G34" s="51">
        <f>G35+G39+G44+G50</f>
        <v>67</v>
      </c>
      <c r="H34" s="50"/>
      <c r="I34" s="52"/>
      <c r="J34" s="53"/>
      <c r="K34" s="53"/>
      <c r="L34" s="54"/>
    </row>
    <row r="35" spans="1:12" s="25" customFormat="1" ht="105.6" x14ac:dyDescent="0.25">
      <c r="A35" s="48" t="s">
        <v>98</v>
      </c>
      <c r="B35" s="49" t="s">
        <v>99</v>
      </c>
      <c r="C35" s="50" t="s">
        <v>26</v>
      </c>
      <c r="D35" s="51">
        <f>SUM(D36:D38)+5</f>
        <v>5</v>
      </c>
      <c r="E35" s="51">
        <f>SUM(E36:E38)+5</f>
        <v>5</v>
      </c>
      <c r="F35" s="51">
        <v>3</v>
      </c>
      <c r="G35" s="51">
        <v>2</v>
      </c>
      <c r="H35" s="56" t="s">
        <v>100</v>
      </c>
      <c r="I35" s="57" t="s">
        <v>17</v>
      </c>
      <c r="J35" s="58" t="s">
        <v>101</v>
      </c>
      <c r="K35" s="58" t="s">
        <v>102</v>
      </c>
      <c r="L35" s="59" t="s">
        <v>215</v>
      </c>
    </row>
    <row r="36" spans="1:12" s="25" customFormat="1" ht="118.8" x14ac:dyDescent="0.25">
      <c r="A36" s="41"/>
      <c r="B36" s="42"/>
      <c r="C36" s="43"/>
      <c r="D36" s="44">
        <v>0</v>
      </c>
      <c r="E36" s="44">
        <v>0</v>
      </c>
      <c r="F36" s="44">
        <v>0</v>
      </c>
      <c r="G36" s="44">
        <v>0</v>
      </c>
      <c r="H36" s="43" t="s">
        <v>103</v>
      </c>
      <c r="I36" s="45" t="s">
        <v>17</v>
      </c>
      <c r="J36" s="46" t="s">
        <v>104</v>
      </c>
      <c r="K36" s="46" t="s">
        <v>29</v>
      </c>
      <c r="L36" s="47" t="s">
        <v>216</v>
      </c>
    </row>
    <row r="37" spans="1:12" s="25" customFormat="1" ht="26.4" x14ac:dyDescent="0.25">
      <c r="A37" s="41"/>
      <c r="B37" s="42"/>
      <c r="C37" s="43"/>
      <c r="D37" s="44">
        <v>0</v>
      </c>
      <c r="E37" s="44">
        <v>0</v>
      </c>
      <c r="F37" s="44">
        <v>0</v>
      </c>
      <c r="G37" s="44">
        <v>0</v>
      </c>
      <c r="H37" s="61" t="s">
        <v>105</v>
      </c>
      <c r="I37" s="62" t="s">
        <v>17</v>
      </c>
      <c r="J37" s="63" t="s">
        <v>101</v>
      </c>
      <c r="K37" s="63" t="s">
        <v>102</v>
      </c>
      <c r="L37" s="64" t="s">
        <v>181</v>
      </c>
    </row>
    <row r="38" spans="1:12" s="25" customFormat="1" ht="79.2" x14ac:dyDescent="0.25">
      <c r="A38" s="41"/>
      <c r="B38" s="42"/>
      <c r="C38" s="43"/>
      <c r="D38" s="44">
        <v>0</v>
      </c>
      <c r="E38" s="44">
        <v>0</v>
      </c>
      <c r="F38" s="44">
        <v>0</v>
      </c>
      <c r="G38" s="44">
        <v>0</v>
      </c>
      <c r="H38" s="43" t="s">
        <v>106</v>
      </c>
      <c r="I38" s="45" t="s">
        <v>17</v>
      </c>
      <c r="J38" s="46" t="s">
        <v>68</v>
      </c>
      <c r="K38" s="46" t="s">
        <v>31</v>
      </c>
      <c r="L38" s="47" t="s">
        <v>217</v>
      </c>
    </row>
    <row r="39" spans="1:12" s="25" customFormat="1" ht="79.2" x14ac:dyDescent="0.25">
      <c r="A39" s="48" t="s">
        <v>107</v>
      </c>
      <c r="B39" s="49" t="s">
        <v>108</v>
      </c>
      <c r="C39" s="50"/>
      <c r="D39" s="51">
        <v>12.7</v>
      </c>
      <c r="E39" s="51">
        <v>30.8</v>
      </c>
      <c r="F39" s="51">
        <v>30.7</v>
      </c>
      <c r="G39" s="51">
        <v>0.1</v>
      </c>
      <c r="H39" s="50" t="s">
        <v>109</v>
      </c>
      <c r="I39" s="52" t="s">
        <v>17</v>
      </c>
      <c r="J39" s="53" t="s">
        <v>110</v>
      </c>
      <c r="K39" s="53" t="s">
        <v>102</v>
      </c>
      <c r="L39" s="54" t="s">
        <v>218</v>
      </c>
    </row>
    <row r="40" spans="1:12" s="25" customFormat="1" ht="66" x14ac:dyDescent="0.25">
      <c r="A40" s="41"/>
      <c r="B40" s="42"/>
      <c r="C40" s="43" t="s">
        <v>111</v>
      </c>
      <c r="D40" s="44">
        <v>0</v>
      </c>
      <c r="E40" s="44">
        <v>0</v>
      </c>
      <c r="F40" s="44">
        <v>0</v>
      </c>
      <c r="G40" s="44">
        <v>0</v>
      </c>
      <c r="H40" s="43" t="s">
        <v>112</v>
      </c>
      <c r="I40" s="45" t="s">
        <v>42</v>
      </c>
      <c r="J40" s="46" t="s">
        <v>110</v>
      </c>
      <c r="K40" s="46" t="s">
        <v>110</v>
      </c>
      <c r="L40" s="47" t="s">
        <v>219</v>
      </c>
    </row>
    <row r="41" spans="1:12" s="25" customFormat="1" ht="93" thickBot="1" x14ac:dyDescent="0.3">
      <c r="A41" s="41"/>
      <c r="B41" s="42"/>
      <c r="C41" s="43" t="s">
        <v>26</v>
      </c>
      <c r="D41" s="44">
        <v>0</v>
      </c>
      <c r="E41" s="44">
        <v>0</v>
      </c>
      <c r="F41" s="44">
        <v>0</v>
      </c>
      <c r="G41" s="44">
        <v>0</v>
      </c>
      <c r="H41" s="43" t="s">
        <v>113</v>
      </c>
      <c r="I41" s="45" t="s">
        <v>42</v>
      </c>
      <c r="J41" s="46" t="s">
        <v>35</v>
      </c>
      <c r="K41" s="46" t="s">
        <v>35</v>
      </c>
      <c r="L41" s="47" t="s">
        <v>220</v>
      </c>
    </row>
    <row r="42" spans="1:12" s="25" customFormat="1" hidden="1" x14ac:dyDescent="0.25">
      <c r="A42" s="41"/>
      <c r="B42" s="42"/>
      <c r="C42" s="43"/>
      <c r="D42" s="44"/>
      <c r="E42" s="44"/>
      <c r="F42" s="44"/>
      <c r="G42" s="44"/>
      <c r="H42" s="43"/>
      <c r="I42" s="45"/>
      <c r="J42" s="46"/>
      <c r="K42" s="46"/>
      <c r="L42" s="47"/>
    </row>
    <row r="43" spans="1:12" s="25" customFormat="1" hidden="1" x14ac:dyDescent="0.25">
      <c r="A43" s="41"/>
      <c r="B43" s="42"/>
      <c r="C43" s="43"/>
      <c r="D43" s="44"/>
      <c r="E43" s="44"/>
      <c r="F43" s="44"/>
      <c r="G43" s="44"/>
      <c r="H43" s="43"/>
      <c r="I43" s="45"/>
      <c r="J43" s="46"/>
      <c r="K43" s="46"/>
      <c r="L43" s="47"/>
    </row>
    <row r="44" spans="1:12" s="25" customFormat="1" ht="145.19999999999999" x14ac:dyDescent="0.25">
      <c r="A44" s="48" t="s">
        <v>114</v>
      </c>
      <c r="B44" s="49" t="s">
        <v>204</v>
      </c>
      <c r="C44" s="50"/>
      <c r="D44" s="51">
        <f>SUM(D45:D49)</f>
        <v>38.6</v>
      </c>
      <c r="E44" s="51">
        <f>SUM(E45:E49)</f>
        <v>38.6</v>
      </c>
      <c r="F44" s="51">
        <f>SUM(F45:F49)</f>
        <v>30.5</v>
      </c>
      <c r="G44" s="51">
        <f>SUM(G45:G49)</f>
        <v>8.1</v>
      </c>
      <c r="H44" s="50" t="s">
        <v>115</v>
      </c>
      <c r="I44" s="52" t="s">
        <v>17</v>
      </c>
      <c r="J44" s="53" t="s">
        <v>101</v>
      </c>
      <c r="K44" s="53" t="s">
        <v>101</v>
      </c>
      <c r="L44" s="54" t="s">
        <v>221</v>
      </c>
    </row>
    <row r="45" spans="1:12" s="25" customFormat="1" ht="132" x14ac:dyDescent="0.25">
      <c r="A45" s="41"/>
      <c r="B45" s="42"/>
      <c r="C45" s="43" t="s">
        <v>26</v>
      </c>
      <c r="D45" s="44">
        <v>35.1</v>
      </c>
      <c r="E45" s="44">
        <v>35.1</v>
      </c>
      <c r="F45" s="44">
        <v>30.5</v>
      </c>
      <c r="G45" s="44">
        <v>4.5999999999999996</v>
      </c>
      <c r="H45" s="43" t="s">
        <v>116</v>
      </c>
      <c r="I45" s="45" t="s">
        <v>42</v>
      </c>
      <c r="J45" s="46" t="s">
        <v>35</v>
      </c>
      <c r="K45" s="46" t="s">
        <v>35</v>
      </c>
      <c r="L45" s="47" t="s">
        <v>222</v>
      </c>
    </row>
    <row r="46" spans="1:12" s="25" customFormat="1" ht="78.75" customHeight="1" x14ac:dyDescent="0.25">
      <c r="A46" s="41"/>
      <c r="B46" s="42"/>
      <c r="C46" s="43" t="s">
        <v>72</v>
      </c>
      <c r="D46" s="44">
        <v>3.5</v>
      </c>
      <c r="E46" s="44">
        <v>3.5</v>
      </c>
      <c r="F46" s="44">
        <v>0</v>
      </c>
      <c r="G46" s="44">
        <v>3.5</v>
      </c>
      <c r="H46" s="43" t="s">
        <v>117</v>
      </c>
      <c r="I46" s="45" t="s">
        <v>42</v>
      </c>
      <c r="J46" s="46" t="s">
        <v>35</v>
      </c>
      <c r="K46" s="46" t="s">
        <v>35</v>
      </c>
      <c r="L46" s="47" t="s">
        <v>223</v>
      </c>
    </row>
    <row r="47" spans="1:12" s="25" customFormat="1" ht="27" thickBot="1" x14ac:dyDescent="0.3">
      <c r="A47" s="41"/>
      <c r="B47" s="42"/>
      <c r="C47" s="43"/>
      <c r="D47" s="44">
        <v>0</v>
      </c>
      <c r="E47" s="44">
        <v>0</v>
      </c>
      <c r="F47" s="44">
        <v>0</v>
      </c>
      <c r="G47" s="44">
        <v>0</v>
      </c>
      <c r="H47" s="43" t="s">
        <v>118</v>
      </c>
      <c r="I47" s="45" t="s">
        <v>42</v>
      </c>
      <c r="J47" s="46" t="s">
        <v>35</v>
      </c>
      <c r="K47" s="46" t="s">
        <v>35</v>
      </c>
      <c r="L47" s="47" t="s">
        <v>224</v>
      </c>
    </row>
    <row r="48" spans="1:12" s="25" customFormat="1" hidden="1" x14ac:dyDescent="0.25">
      <c r="A48" s="41"/>
      <c r="B48" s="42"/>
      <c r="C48" s="43"/>
      <c r="D48" s="44"/>
      <c r="E48" s="44"/>
      <c r="F48" s="44"/>
      <c r="G48" s="44"/>
      <c r="H48" s="43"/>
      <c r="I48" s="45"/>
      <c r="J48" s="46"/>
      <c r="K48" s="46"/>
      <c r="L48" s="47"/>
    </row>
    <row r="49" spans="1:12" s="25" customFormat="1" hidden="1" x14ac:dyDescent="0.25">
      <c r="A49" s="41"/>
      <c r="B49" s="42"/>
      <c r="C49" s="43"/>
      <c r="D49" s="44"/>
      <c r="E49" s="44"/>
      <c r="F49" s="44"/>
      <c r="G49" s="44"/>
      <c r="H49" s="43"/>
      <c r="I49" s="45"/>
      <c r="J49" s="46"/>
      <c r="K49" s="46"/>
      <c r="L49" s="47"/>
    </row>
    <row r="50" spans="1:12" s="25" customFormat="1" ht="79.2" x14ac:dyDescent="0.25">
      <c r="A50" s="48" t="s">
        <v>119</v>
      </c>
      <c r="B50" s="49" t="s">
        <v>120</v>
      </c>
      <c r="C50" s="50" t="s">
        <v>26</v>
      </c>
      <c r="D50" s="51">
        <f>SUM(D51:D52)</f>
        <v>0</v>
      </c>
      <c r="E50" s="51">
        <f>SUM(E51:E52)+60</f>
        <v>60</v>
      </c>
      <c r="F50" s="51">
        <f>SUM(F51:F52)+3.2</f>
        <v>3.2</v>
      </c>
      <c r="G50" s="51">
        <f>SUM(G51:G52)+56.8</f>
        <v>56.8</v>
      </c>
      <c r="H50" s="56" t="s">
        <v>121</v>
      </c>
      <c r="I50" s="57" t="s">
        <v>42</v>
      </c>
      <c r="J50" s="58" t="s">
        <v>94</v>
      </c>
      <c r="K50" s="58" t="s">
        <v>38</v>
      </c>
      <c r="L50" s="59" t="s">
        <v>225</v>
      </c>
    </row>
    <row r="51" spans="1:12" s="25" customFormat="1" ht="82.5" customHeight="1" x14ac:dyDescent="0.25">
      <c r="A51" s="41"/>
      <c r="B51" s="42"/>
      <c r="C51" s="43"/>
      <c r="D51" s="44">
        <v>0</v>
      </c>
      <c r="E51" s="44">
        <v>0</v>
      </c>
      <c r="F51" s="44">
        <v>0</v>
      </c>
      <c r="G51" s="44">
        <v>0</v>
      </c>
      <c r="H51" s="43" t="s">
        <v>122</v>
      </c>
      <c r="I51" s="45" t="s">
        <v>42</v>
      </c>
      <c r="J51" s="46" t="s">
        <v>35</v>
      </c>
      <c r="K51" s="46" t="s">
        <v>35</v>
      </c>
      <c r="L51" s="47" t="s">
        <v>226</v>
      </c>
    </row>
    <row r="52" spans="1:12" s="25" customFormat="1" ht="44.25" customHeight="1" x14ac:dyDescent="0.25">
      <c r="A52" s="41"/>
      <c r="B52" s="42"/>
      <c r="C52" s="43"/>
      <c r="D52" s="44">
        <v>0</v>
      </c>
      <c r="E52" s="44">
        <v>0</v>
      </c>
      <c r="F52" s="44">
        <v>0</v>
      </c>
      <c r="G52" s="44">
        <v>0</v>
      </c>
      <c r="H52" s="43" t="s">
        <v>123</v>
      </c>
      <c r="I52" s="45" t="s">
        <v>42</v>
      </c>
      <c r="J52" s="46" t="s">
        <v>35</v>
      </c>
      <c r="K52" s="46" t="s">
        <v>35</v>
      </c>
      <c r="L52" s="47" t="s">
        <v>227</v>
      </c>
    </row>
    <row r="53" spans="1:12" s="25" customFormat="1" ht="44.25" customHeight="1" x14ac:dyDescent="0.25">
      <c r="A53" s="48" t="s">
        <v>124</v>
      </c>
      <c r="B53" s="49" t="s">
        <v>125</v>
      </c>
      <c r="C53" s="50"/>
      <c r="D53" s="51">
        <f>SUM(D54:D54)</f>
        <v>15</v>
      </c>
      <c r="E53" s="51">
        <f>SUM(E54:E54)</f>
        <v>15</v>
      </c>
      <c r="F53" s="51">
        <f>SUM(F54:F54)</f>
        <v>5.5</v>
      </c>
      <c r="G53" s="51">
        <f>SUM(G54:G54)</f>
        <v>9.5</v>
      </c>
      <c r="H53" s="50"/>
      <c r="I53" s="52"/>
      <c r="J53" s="53"/>
      <c r="K53" s="53"/>
      <c r="L53" s="54"/>
    </row>
    <row r="54" spans="1:12" s="25" customFormat="1" ht="44.25" customHeight="1" x14ac:dyDescent="0.25">
      <c r="A54" s="48" t="s">
        <v>126</v>
      </c>
      <c r="B54" s="49" t="s">
        <v>125</v>
      </c>
      <c r="C54" s="50" t="s">
        <v>26</v>
      </c>
      <c r="D54" s="55">
        <v>15</v>
      </c>
      <c r="E54" s="55">
        <v>15</v>
      </c>
      <c r="F54" s="55">
        <v>5.5</v>
      </c>
      <c r="G54" s="55">
        <v>9.5</v>
      </c>
      <c r="H54" s="65" t="s">
        <v>127</v>
      </c>
      <c r="I54" s="66" t="s">
        <v>17</v>
      </c>
      <c r="J54" s="67" t="s">
        <v>128</v>
      </c>
      <c r="K54" s="67" t="s">
        <v>38</v>
      </c>
      <c r="L54" s="68" t="s">
        <v>228</v>
      </c>
    </row>
    <row r="55" spans="1:12" s="25" customFormat="1" ht="29.25" customHeight="1" thickBot="1" x14ac:dyDescent="0.3">
      <c r="A55" s="48" t="s">
        <v>129</v>
      </c>
      <c r="B55" s="49" t="s">
        <v>130</v>
      </c>
      <c r="C55" s="50"/>
      <c r="D55" s="51">
        <f>SUM(D56:D56)</f>
        <v>27.6</v>
      </c>
      <c r="E55" s="51">
        <f>SUM(E56:E56)</f>
        <v>27.6</v>
      </c>
      <c r="F55" s="51">
        <f>SUM(F56:F56)</f>
        <v>27.6</v>
      </c>
      <c r="G55" s="51">
        <f>SUM(G56:G56)</f>
        <v>0</v>
      </c>
      <c r="H55" s="50"/>
      <c r="I55" s="52"/>
      <c r="J55" s="53"/>
      <c r="K55" s="53"/>
      <c r="L55" s="54"/>
    </row>
    <row r="56" spans="1:12" s="25" customFormat="1" ht="79.2" x14ac:dyDescent="0.25">
      <c r="A56" s="104" t="s">
        <v>131</v>
      </c>
      <c r="B56" s="49" t="s">
        <v>130</v>
      </c>
      <c r="C56" s="50" t="s">
        <v>26</v>
      </c>
      <c r="D56" s="51">
        <f>SUM(D57:D57)+27.6</f>
        <v>27.6</v>
      </c>
      <c r="E56" s="51">
        <f>SUM(E57:E57)+27.6</f>
        <v>27.6</v>
      </c>
      <c r="F56" s="51">
        <f>SUM(F57:F57)+27.6</f>
        <v>27.6</v>
      </c>
      <c r="G56" s="51">
        <f>SUM(G57:G57)</f>
        <v>0</v>
      </c>
      <c r="H56" s="50" t="s">
        <v>132</v>
      </c>
      <c r="I56" s="52" t="s">
        <v>17</v>
      </c>
      <c r="J56" s="53" t="s">
        <v>95</v>
      </c>
      <c r="K56" s="53" t="s">
        <v>95</v>
      </c>
      <c r="L56" s="54" t="s">
        <v>229</v>
      </c>
    </row>
    <row r="57" spans="1:12" s="25" customFormat="1" ht="66.599999999999994" thickBot="1" x14ac:dyDescent="0.3">
      <c r="A57" s="105"/>
      <c r="B57" s="42"/>
      <c r="C57" s="43"/>
      <c r="D57" s="44">
        <v>0</v>
      </c>
      <c r="E57" s="44">
        <v>0</v>
      </c>
      <c r="F57" s="44">
        <v>0</v>
      </c>
      <c r="G57" s="44">
        <v>0</v>
      </c>
      <c r="H57" s="43" t="s">
        <v>133</v>
      </c>
      <c r="I57" s="45" t="s">
        <v>17</v>
      </c>
      <c r="J57" s="46" t="s">
        <v>28</v>
      </c>
      <c r="K57" s="46" t="s">
        <v>28</v>
      </c>
      <c r="L57" s="47" t="s">
        <v>230</v>
      </c>
    </row>
    <row r="58" spans="1:12" s="25" customFormat="1" ht="42" customHeight="1" thickBot="1" x14ac:dyDescent="0.3">
      <c r="A58" s="48" t="s">
        <v>134</v>
      </c>
      <c r="B58" s="49" t="s">
        <v>135</v>
      </c>
      <c r="C58" s="50"/>
      <c r="D58" s="51">
        <f>SUM(D59:D59)</f>
        <v>8</v>
      </c>
      <c r="E58" s="51">
        <f>SUM(E59:E59)</f>
        <v>8</v>
      </c>
      <c r="F58" s="51">
        <f>SUM(F59:F59)</f>
        <v>5.8</v>
      </c>
      <c r="G58" s="51">
        <f>SUM(G59:G59)</f>
        <v>2.2000000000000002</v>
      </c>
      <c r="H58" s="50"/>
      <c r="I58" s="52"/>
      <c r="J58" s="53"/>
      <c r="K58" s="53"/>
      <c r="L58" s="54"/>
    </row>
    <row r="59" spans="1:12" s="25" customFormat="1" ht="66" x14ac:dyDescent="0.25">
      <c r="A59" s="48" t="s">
        <v>136</v>
      </c>
      <c r="B59" s="49" t="s">
        <v>137</v>
      </c>
      <c r="C59" s="50" t="s">
        <v>26</v>
      </c>
      <c r="D59" s="55">
        <v>8</v>
      </c>
      <c r="E59" s="55">
        <v>8</v>
      </c>
      <c r="F59" s="55">
        <v>5.8</v>
      </c>
      <c r="G59" s="55">
        <v>2.2000000000000002</v>
      </c>
      <c r="H59" s="50" t="s">
        <v>138</v>
      </c>
      <c r="I59" s="52" t="s">
        <v>17</v>
      </c>
      <c r="J59" s="53" t="s">
        <v>35</v>
      </c>
      <c r="K59" s="53" t="s">
        <v>35</v>
      </c>
      <c r="L59" s="54" t="s">
        <v>231</v>
      </c>
    </row>
    <row r="60" spans="1:12" s="25" customFormat="1" ht="27" thickBot="1" x14ac:dyDescent="0.3">
      <c r="A60" s="48" t="s">
        <v>139</v>
      </c>
      <c r="B60" s="49" t="s">
        <v>140</v>
      </c>
      <c r="C60" s="50"/>
      <c r="D60" s="51">
        <f>SUM(D61:D61)</f>
        <v>98.7</v>
      </c>
      <c r="E60" s="51">
        <f>SUM(E61:E61)</f>
        <v>98.7</v>
      </c>
      <c r="F60" s="51">
        <f>SUM(F61:F61)</f>
        <v>78.5</v>
      </c>
      <c r="G60" s="51">
        <f>SUM(G61:G61)</f>
        <v>20.2</v>
      </c>
      <c r="H60" s="50"/>
      <c r="I60" s="52"/>
      <c r="J60" s="53"/>
      <c r="K60" s="53"/>
      <c r="L60" s="54"/>
    </row>
    <row r="61" spans="1:12" s="25" customFormat="1" ht="26.4" x14ac:dyDescent="0.25">
      <c r="A61" s="104" t="s">
        <v>141</v>
      </c>
      <c r="B61" s="49" t="s">
        <v>140</v>
      </c>
      <c r="C61" s="50" t="s">
        <v>26</v>
      </c>
      <c r="D61" s="51">
        <f>SUM(D62:D62)+98.7</f>
        <v>98.7</v>
      </c>
      <c r="E61" s="51">
        <f>SUM(E62:E62)+98.7</f>
        <v>98.7</v>
      </c>
      <c r="F61" s="51">
        <v>78.5</v>
      </c>
      <c r="G61" s="51">
        <v>20.2</v>
      </c>
      <c r="H61" s="50" t="s">
        <v>142</v>
      </c>
      <c r="I61" s="52" t="s">
        <v>17</v>
      </c>
      <c r="J61" s="53" t="s">
        <v>28</v>
      </c>
      <c r="K61" s="53" t="s">
        <v>29</v>
      </c>
      <c r="L61" s="54" t="s">
        <v>182</v>
      </c>
    </row>
    <row r="62" spans="1:12" s="25" customFormat="1" ht="40.200000000000003" thickBot="1" x14ac:dyDescent="0.3">
      <c r="A62" s="105"/>
      <c r="B62" s="42"/>
      <c r="C62" s="43"/>
      <c r="D62" s="44">
        <v>0</v>
      </c>
      <c r="E62" s="44">
        <v>0</v>
      </c>
      <c r="F62" s="44">
        <v>0</v>
      </c>
      <c r="G62" s="44">
        <v>0</v>
      </c>
      <c r="H62" s="43" t="s">
        <v>143</v>
      </c>
      <c r="I62" s="45" t="s">
        <v>17</v>
      </c>
      <c r="J62" s="46" t="s">
        <v>144</v>
      </c>
      <c r="K62" s="46" t="s">
        <v>145</v>
      </c>
      <c r="L62" s="47" t="s">
        <v>232</v>
      </c>
    </row>
    <row r="63" spans="1:12" s="25" customFormat="1" ht="39.6" x14ac:dyDescent="0.25">
      <c r="A63" s="34" t="s">
        <v>146</v>
      </c>
      <c r="B63" s="35" t="s">
        <v>202</v>
      </c>
      <c r="C63" s="36"/>
      <c r="D63" s="37">
        <f>D64+D65+D67+D69</f>
        <v>27.3</v>
      </c>
      <c r="E63" s="37">
        <f>E64+E65+E67+E69</f>
        <v>111.6</v>
      </c>
      <c r="F63" s="37">
        <f>F64+F65+F67+F69</f>
        <v>109.8</v>
      </c>
      <c r="G63" s="37">
        <f>G64+G65+G67+G69</f>
        <v>1.8</v>
      </c>
      <c r="H63" s="36" t="s">
        <v>147</v>
      </c>
      <c r="I63" s="38" t="s">
        <v>17</v>
      </c>
      <c r="J63" s="39" t="s">
        <v>95</v>
      </c>
      <c r="K63" s="39" t="s">
        <v>68</v>
      </c>
      <c r="L63" s="69"/>
    </row>
    <row r="64" spans="1:12" s="25" customFormat="1" ht="30.75" customHeight="1" x14ac:dyDescent="0.25">
      <c r="A64" s="70"/>
      <c r="B64" s="71"/>
      <c r="C64" s="72"/>
      <c r="D64" s="73">
        <v>0</v>
      </c>
      <c r="E64" s="73">
        <v>0</v>
      </c>
      <c r="F64" s="73">
        <v>0</v>
      </c>
      <c r="G64" s="73">
        <v>0</v>
      </c>
      <c r="H64" s="72" t="s">
        <v>148</v>
      </c>
      <c r="I64" s="74" t="s">
        <v>42</v>
      </c>
      <c r="J64" s="75" t="s">
        <v>102</v>
      </c>
      <c r="K64" s="75" t="s">
        <v>110</v>
      </c>
      <c r="L64" s="76"/>
    </row>
    <row r="65" spans="1:12" s="25" customFormat="1" ht="26.4" x14ac:dyDescent="0.25">
      <c r="A65" s="48" t="s">
        <v>149</v>
      </c>
      <c r="B65" s="49" t="s">
        <v>150</v>
      </c>
      <c r="C65" s="50"/>
      <c r="D65" s="51">
        <f>SUM(D66:D66)</f>
        <v>0</v>
      </c>
      <c r="E65" s="51">
        <f>SUM(E66:E66)</f>
        <v>111.6</v>
      </c>
      <c r="F65" s="51">
        <f>SUM(F66:F66)</f>
        <v>109.8</v>
      </c>
      <c r="G65" s="51">
        <f>SUM(G66:G66)</f>
        <v>1.8</v>
      </c>
      <c r="H65" s="50"/>
      <c r="I65" s="52"/>
      <c r="J65" s="53"/>
      <c r="K65" s="53"/>
      <c r="L65" s="54"/>
    </row>
    <row r="66" spans="1:12" s="25" customFormat="1" ht="171" customHeight="1" x14ac:dyDescent="0.25">
      <c r="A66" s="48" t="s">
        <v>151</v>
      </c>
      <c r="B66" s="49" t="s">
        <v>150</v>
      </c>
      <c r="C66" s="50" t="s">
        <v>152</v>
      </c>
      <c r="D66" s="55">
        <v>0</v>
      </c>
      <c r="E66" s="55">
        <v>111.6</v>
      </c>
      <c r="F66" s="55">
        <v>109.8</v>
      </c>
      <c r="G66" s="55">
        <v>1.8</v>
      </c>
      <c r="H66" s="56" t="s">
        <v>27</v>
      </c>
      <c r="I66" s="57" t="s">
        <v>17</v>
      </c>
      <c r="J66" s="58" t="s">
        <v>95</v>
      </c>
      <c r="K66" s="58" t="s">
        <v>68</v>
      </c>
      <c r="L66" s="59" t="s">
        <v>233</v>
      </c>
    </row>
    <row r="67" spans="1:12" s="25" customFormat="1" ht="26.4" x14ac:dyDescent="0.25">
      <c r="A67" s="48" t="s">
        <v>153</v>
      </c>
      <c r="B67" s="49" t="s">
        <v>154</v>
      </c>
      <c r="C67" s="50"/>
      <c r="D67" s="51">
        <f>SUM(D68:D68)</f>
        <v>0</v>
      </c>
      <c r="E67" s="51">
        <f>SUM(E68:E68)</f>
        <v>0</v>
      </c>
      <c r="F67" s="51">
        <f>SUM(F68:F68)</f>
        <v>0</v>
      </c>
      <c r="G67" s="51">
        <f>SUM(G68:G68)</f>
        <v>0</v>
      </c>
      <c r="H67" s="50"/>
      <c r="I67" s="52"/>
      <c r="J67" s="53"/>
      <c r="K67" s="53"/>
      <c r="L67" s="54"/>
    </row>
    <row r="68" spans="1:12" s="25" customFormat="1" ht="69.75" customHeight="1" x14ac:dyDescent="0.25">
      <c r="A68" s="48" t="s">
        <v>155</v>
      </c>
      <c r="B68" s="49" t="s">
        <v>154</v>
      </c>
      <c r="C68" s="50"/>
      <c r="D68" s="55">
        <v>0</v>
      </c>
      <c r="E68" s="55">
        <v>0</v>
      </c>
      <c r="F68" s="55">
        <v>0</v>
      </c>
      <c r="G68" s="55">
        <v>0</v>
      </c>
      <c r="H68" s="50" t="s">
        <v>156</v>
      </c>
      <c r="I68" s="52" t="s">
        <v>42</v>
      </c>
      <c r="J68" s="53" t="s">
        <v>35</v>
      </c>
      <c r="K68" s="53" t="s">
        <v>35</v>
      </c>
      <c r="L68" s="54" t="s">
        <v>234</v>
      </c>
    </row>
    <row r="69" spans="1:12" s="25" customFormat="1" ht="52.8" x14ac:dyDescent="0.25">
      <c r="A69" s="48" t="s">
        <v>157</v>
      </c>
      <c r="B69" s="49" t="s">
        <v>158</v>
      </c>
      <c r="C69" s="50"/>
      <c r="D69" s="51">
        <f>SUM(D70:D70)</f>
        <v>27.3</v>
      </c>
      <c r="E69" s="51">
        <f>SUM(E70:E70)</f>
        <v>0</v>
      </c>
      <c r="F69" s="51">
        <f>SUM(F70:F70)</f>
        <v>0</v>
      </c>
      <c r="G69" s="51">
        <f>SUM(G70:G70)</f>
        <v>0</v>
      </c>
      <c r="H69" s="50"/>
      <c r="I69" s="52"/>
      <c r="J69" s="53"/>
      <c r="K69" s="53"/>
      <c r="L69" s="54"/>
    </row>
    <row r="70" spans="1:12" s="25" customFormat="1" ht="93.75" customHeight="1" x14ac:dyDescent="0.25">
      <c r="A70" s="77" t="s">
        <v>159</v>
      </c>
      <c r="B70" s="78" t="s">
        <v>158</v>
      </c>
      <c r="C70" s="79" t="s">
        <v>26</v>
      </c>
      <c r="D70" s="80">
        <v>27.3</v>
      </c>
      <c r="E70" s="80">
        <v>0</v>
      </c>
      <c r="F70" s="80">
        <v>0</v>
      </c>
      <c r="G70" s="80">
        <v>0</v>
      </c>
      <c r="H70" s="79" t="s">
        <v>160</v>
      </c>
      <c r="I70" s="81" t="s">
        <v>42</v>
      </c>
      <c r="J70" s="82" t="s">
        <v>102</v>
      </c>
      <c r="K70" s="82" t="s">
        <v>68</v>
      </c>
      <c r="L70" s="83" t="s">
        <v>235</v>
      </c>
    </row>
    <row r="71" spans="1:12" s="89" customFormat="1" x14ac:dyDescent="0.25">
      <c r="A71" s="84"/>
      <c r="B71" s="84"/>
      <c r="C71" s="85"/>
      <c r="D71" s="86"/>
      <c r="E71" s="86"/>
      <c r="F71" s="86"/>
      <c r="G71" s="86"/>
      <c r="H71" s="85"/>
      <c r="I71" s="87"/>
      <c r="J71" s="88"/>
      <c r="K71" s="88"/>
      <c r="L71" s="85"/>
    </row>
    <row r="72" spans="1:12" s="89" customFormat="1" ht="16.8" customHeight="1" x14ac:dyDescent="0.25">
      <c r="A72" s="84"/>
      <c r="B72" s="84"/>
      <c r="C72" s="85"/>
      <c r="D72" s="86"/>
      <c r="E72" s="86"/>
      <c r="F72" s="86"/>
      <c r="G72" s="86"/>
      <c r="H72" s="85"/>
      <c r="I72" s="87"/>
      <c r="J72" s="88"/>
      <c r="K72" s="88"/>
      <c r="L72" s="85"/>
    </row>
    <row r="73" spans="1:12" s="25" customFormat="1" ht="39.6" x14ac:dyDescent="0.25">
      <c r="A73" s="94" t="s">
        <v>0</v>
      </c>
      <c r="B73" s="94" t="s">
        <v>1</v>
      </c>
      <c r="C73" s="94" t="s">
        <v>3</v>
      </c>
      <c r="D73" s="94" t="s">
        <v>4</v>
      </c>
      <c r="E73" s="94" t="s">
        <v>5</v>
      </c>
      <c r="F73" s="94" t="s">
        <v>6</v>
      </c>
    </row>
    <row r="74" spans="1:12" s="25" customFormat="1" ht="26.4" x14ac:dyDescent="0.25">
      <c r="A74" s="42" t="s">
        <v>161</v>
      </c>
      <c r="B74" s="42" t="s">
        <v>162</v>
      </c>
      <c r="C74" s="90">
        <f>SUM(C75:C77)</f>
        <v>705.3</v>
      </c>
      <c r="D74" s="90">
        <f>SUM(D75:D77)</f>
        <v>841.7</v>
      </c>
      <c r="E74" s="90">
        <f>SUM(E75:E77)-0.1</f>
        <v>610.69999999999993</v>
      </c>
      <c r="F74" s="90">
        <f>SUM(F75:F77)</f>
        <v>230.9</v>
      </c>
    </row>
    <row r="75" spans="1:12" s="25" customFormat="1" ht="26.4" x14ac:dyDescent="0.25">
      <c r="A75" s="42" t="s">
        <v>26</v>
      </c>
      <c r="B75" s="42" t="s">
        <v>163</v>
      </c>
      <c r="C75" s="44">
        <v>681.8</v>
      </c>
      <c r="D75" s="44">
        <v>706.6</v>
      </c>
      <c r="E75" s="44">
        <v>481</v>
      </c>
      <c r="F75" s="44">
        <v>225.6</v>
      </c>
    </row>
    <row r="76" spans="1:12" s="25" customFormat="1" ht="26.4" x14ac:dyDescent="0.25">
      <c r="A76" s="42" t="s">
        <v>152</v>
      </c>
      <c r="B76" s="42" t="s">
        <v>164</v>
      </c>
      <c r="C76" s="44">
        <v>0</v>
      </c>
      <c r="D76" s="44">
        <v>111.6</v>
      </c>
      <c r="E76" s="44">
        <v>109.8</v>
      </c>
      <c r="F76" s="44">
        <v>1.8</v>
      </c>
    </row>
    <row r="77" spans="1:12" s="25" customFormat="1" x14ac:dyDescent="0.25">
      <c r="A77" s="42" t="s">
        <v>72</v>
      </c>
      <c r="B77" s="42" t="s">
        <v>165</v>
      </c>
      <c r="C77" s="44">
        <v>23.5</v>
      </c>
      <c r="D77" s="44">
        <v>23.5</v>
      </c>
      <c r="E77" s="44">
        <v>20</v>
      </c>
      <c r="F77" s="44">
        <v>3.5</v>
      </c>
    </row>
    <row r="78" spans="1:12" s="25" customFormat="1" ht="52.8" x14ac:dyDescent="0.25">
      <c r="A78" s="42" t="s">
        <v>166</v>
      </c>
      <c r="B78" s="42" t="s">
        <v>167</v>
      </c>
      <c r="C78" s="90">
        <f>SUM(C79:C79)</f>
        <v>0</v>
      </c>
      <c r="D78" s="90">
        <f>SUM(D79:D79)</f>
        <v>104.4</v>
      </c>
      <c r="E78" s="90">
        <f>SUM(E79:E79)</f>
        <v>100</v>
      </c>
      <c r="F78" s="90">
        <f>SUM(F79:F79)</f>
        <v>4.4000000000000004</v>
      </c>
    </row>
    <row r="79" spans="1:12" s="25" customFormat="1" x14ac:dyDescent="0.25">
      <c r="A79" s="42" t="s">
        <v>111</v>
      </c>
      <c r="B79" s="42" t="s">
        <v>168</v>
      </c>
      <c r="C79" s="44">
        <v>0</v>
      </c>
      <c r="D79" s="44">
        <v>104.4</v>
      </c>
      <c r="E79" s="44">
        <v>100</v>
      </c>
      <c r="F79" s="44">
        <v>4.4000000000000004</v>
      </c>
    </row>
    <row r="80" spans="1:12" s="25" customFormat="1" ht="26.4" x14ac:dyDescent="0.25">
      <c r="A80" s="91"/>
      <c r="B80" s="92" t="s">
        <v>169</v>
      </c>
      <c r="C80" s="93">
        <f>C74+C78</f>
        <v>705.3</v>
      </c>
      <c r="D80" s="93">
        <f>D74+D78</f>
        <v>946.1</v>
      </c>
      <c r="E80" s="93">
        <f>E74+E78</f>
        <v>710.69999999999993</v>
      </c>
      <c r="F80" s="93">
        <f>F74+F78</f>
        <v>235.3</v>
      </c>
    </row>
  </sheetData>
  <mergeCells count="16">
    <mergeCell ref="A56:A57"/>
    <mergeCell ref="A61:A62"/>
    <mergeCell ref="A1:L1"/>
    <mergeCell ref="A2:L2"/>
    <mergeCell ref="F4:F6"/>
    <mergeCell ref="G4:G6"/>
    <mergeCell ref="H5:H6"/>
    <mergeCell ref="I5:I6"/>
    <mergeCell ref="L5:L6"/>
    <mergeCell ref="H4:L4"/>
    <mergeCell ref="J5:K5"/>
    <mergeCell ref="A4:A6"/>
    <mergeCell ref="B4:B6"/>
    <mergeCell ref="C4:C6"/>
    <mergeCell ref="D4:D6"/>
    <mergeCell ref="E4:E6"/>
  </mergeCells>
  <pageMargins left="0.4" right="0.4" top="0.4" bottom="0.4" header="0.4" footer="0.4"/>
  <pageSetup paperSize="9" scale="67" fitToHeight="0" orientation="landscape" r:id="rId1"/>
  <rowBreaks count="2" manualBreakCount="2">
    <brk id="18" max="16383" man="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Ataskaita </vt:lpstr>
      <vt:lpstr>009 programa</vt:lpstr>
      <vt:lpstr>'Ataskaita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Regina Intienė</dc:creator>
  <cp:lastModifiedBy>Inga Mikalauskienė</cp:lastModifiedBy>
  <cp:lastPrinted>2026-04-16T07:52:37Z</cp:lastPrinted>
  <dcterms:created xsi:type="dcterms:W3CDTF">2026-03-04T12:13:07Z</dcterms:created>
  <dcterms:modified xsi:type="dcterms:W3CDTF">2026-04-16T12:36:23Z</dcterms:modified>
</cp:coreProperties>
</file>